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270" windowWidth="11715" windowHeight="2655" firstSheet="5" activeTab="5"/>
  </bookViews>
  <sheets>
    <sheet name="TOTAL PANTALLAS" sheetId="1" r:id="rId1"/>
    <sheet name="PANTALLAS DIGITALES" sheetId="2" r:id="rId2"/>
    <sheet name="TOTAL PANTALLAS 3D" sheetId="3" r:id="rId3"/>
    <sheet name="GRAFICA DIGITALES X CIUDAD" sheetId="4" r:id="rId4"/>
    <sheet name="GRAFICAS 3D X CIUDAD" sheetId="5" r:id="rId5"/>
    <sheet name="TAQUILLA 3D-TAQUILLA TOTAL" sheetId="6" r:id="rId6"/>
  </sheets>
  <definedNames>
    <definedName name="_xlnm._FilterDatabase" localSheetId="1" hidden="1">'PANTALLAS DIGITALES'!$B$5:$J$23</definedName>
    <definedName name="_xlnm._FilterDatabase" localSheetId="2" hidden="1">'TOTAL PANTALLAS 3D'!$B$4:$J$22</definedName>
  </definedNames>
  <calcPr calcId="145621"/>
  <pivotCaches>
    <pivotCache cacheId="0" r:id="rId7"/>
    <pivotCache cacheId="1" r:id="rId8"/>
  </pivotCaches>
</workbook>
</file>

<file path=xl/calcChain.xml><?xml version="1.0" encoding="utf-8"?>
<calcChain xmlns="http://schemas.openxmlformats.org/spreadsheetml/2006/main">
  <c r="F30" i="6" l="1"/>
  <c r="E30" i="6"/>
  <c r="E13" i="6"/>
  <c r="E12" i="6"/>
  <c r="F31" i="6" l="1"/>
  <c r="E31" i="6"/>
  <c r="F28" i="6"/>
  <c r="E28" i="6"/>
  <c r="F13" i="6"/>
  <c r="F12" i="6"/>
  <c r="F10" i="6"/>
  <c r="E10" i="6"/>
  <c r="G18" i="5" l="1"/>
  <c r="G19" i="5"/>
  <c r="I19" i="4"/>
  <c r="I20" i="4"/>
  <c r="I22" i="4"/>
  <c r="I23" i="4"/>
  <c r="G22" i="4"/>
  <c r="F20" i="4"/>
  <c r="F21" i="4"/>
  <c r="E19" i="4"/>
  <c r="E20" i="4"/>
  <c r="E22" i="4"/>
  <c r="E23" i="4"/>
  <c r="E13" i="4"/>
  <c r="E21" i="4" s="1"/>
  <c r="F13" i="4"/>
  <c r="F22" i="4" s="1"/>
  <c r="G13" i="4"/>
  <c r="G19" i="4" s="1"/>
  <c r="H13" i="4"/>
  <c r="H19" i="4" s="1"/>
  <c r="I13" i="4"/>
  <c r="I21" i="4" s="1"/>
  <c r="F46" i="1"/>
  <c r="F45" i="1"/>
  <c r="F44" i="1"/>
  <c r="F43" i="1"/>
  <c r="F42" i="1"/>
  <c r="F41" i="1"/>
  <c r="F23" i="1"/>
  <c r="F19" i="1"/>
  <c r="F20" i="1"/>
  <c r="F21" i="1"/>
  <c r="F22" i="1"/>
  <c r="F18" i="1"/>
  <c r="E53" i="1"/>
  <c r="E54" i="1"/>
  <c r="E55" i="1"/>
  <c r="E56" i="1"/>
  <c r="E57" i="1"/>
  <c r="D53" i="1"/>
  <c r="D54" i="1"/>
  <c r="D55" i="1"/>
  <c r="D56" i="1"/>
  <c r="D57" i="1"/>
  <c r="C53" i="1"/>
  <c r="C54" i="1"/>
  <c r="C55" i="1"/>
  <c r="C56" i="1"/>
  <c r="C57" i="1"/>
  <c r="C33" i="1"/>
  <c r="D46" i="1"/>
  <c r="D66" i="1" s="1"/>
  <c r="E46" i="1"/>
  <c r="E66" i="1" s="1"/>
  <c r="C46" i="1"/>
  <c r="C66" i="1" s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5" i="3"/>
  <c r="C23" i="1"/>
  <c r="C67" i="1" s="1"/>
  <c r="D23" i="1"/>
  <c r="D11" i="1" s="1"/>
  <c r="E23" i="1"/>
  <c r="E11" i="1" s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6" i="2"/>
  <c r="D10" i="1"/>
  <c r="E10" i="1"/>
  <c r="C10" i="1"/>
  <c r="H23" i="4" l="1"/>
  <c r="G21" i="4"/>
  <c r="H22" i="4"/>
  <c r="F23" i="4"/>
  <c r="F19" i="4"/>
  <c r="G20" i="4"/>
  <c r="H21" i="4"/>
  <c r="G23" i="4"/>
  <c r="H20" i="4"/>
  <c r="E29" i="1"/>
  <c r="E30" i="1"/>
  <c r="E33" i="1"/>
  <c r="E32" i="1"/>
  <c r="E31" i="1"/>
  <c r="C32" i="1"/>
  <c r="D32" i="1"/>
  <c r="D30" i="1"/>
  <c r="C31" i="1"/>
  <c r="D67" i="1"/>
  <c r="C30" i="1"/>
  <c r="D33" i="1"/>
  <c r="D31" i="1"/>
  <c r="D29" i="1"/>
  <c r="E67" i="1"/>
  <c r="C11" i="1"/>
  <c r="C12" i="1" s="1"/>
  <c r="C29" i="1"/>
  <c r="D12" i="1"/>
  <c r="E12" i="1"/>
  <c r="D19" i="5" l="1"/>
  <c r="E19" i="5"/>
  <c r="F19" i="5"/>
  <c r="H19" i="5"/>
  <c r="I19" i="5"/>
  <c r="D20" i="5"/>
  <c r="E20" i="5"/>
  <c r="F20" i="5"/>
  <c r="G20" i="5"/>
  <c r="H20" i="5"/>
  <c r="I20" i="5"/>
  <c r="D21" i="5"/>
  <c r="E21" i="5"/>
  <c r="F21" i="5"/>
  <c r="G21" i="5"/>
  <c r="H21" i="5"/>
  <c r="I21" i="5"/>
  <c r="D22" i="5"/>
  <c r="E22" i="5"/>
  <c r="F22" i="5"/>
  <c r="G22" i="5"/>
  <c r="H22" i="5"/>
  <c r="I22" i="5"/>
  <c r="D23" i="5"/>
  <c r="E23" i="5"/>
  <c r="F23" i="5"/>
  <c r="G23" i="5"/>
  <c r="H23" i="5"/>
  <c r="I23" i="5"/>
  <c r="I18" i="5"/>
  <c r="H18" i="5"/>
  <c r="F18" i="5"/>
  <c r="E18" i="5"/>
  <c r="D18" i="5"/>
  <c r="G18" i="4"/>
  <c r="D13" i="4"/>
  <c r="D19" i="4" l="1"/>
  <c r="D20" i="4"/>
  <c r="D21" i="4"/>
  <c r="D22" i="4"/>
  <c r="D23" i="4"/>
  <c r="D18" i="4"/>
  <c r="H18" i="4"/>
  <c r="E18" i="4"/>
  <c r="I18" i="4"/>
  <c r="F18" i="4"/>
  <c r="E52" i="1"/>
  <c r="D52" i="1"/>
  <c r="C52" i="1"/>
  <c r="C34" i="1" l="1"/>
  <c r="E34" i="1"/>
  <c r="D34" i="1"/>
</calcChain>
</file>

<file path=xl/sharedStrings.xml><?xml version="1.0" encoding="utf-8"?>
<sst xmlns="http://schemas.openxmlformats.org/spreadsheetml/2006/main" count="219" uniqueCount="59">
  <si>
    <t>CINECOLOMBIA</t>
  </si>
  <si>
    <t>AÑO</t>
  </si>
  <si>
    <t>EXHIBIDOR</t>
  </si>
  <si>
    <t>OTRAS CIUDADES</t>
  </si>
  <si>
    <t>BOGOTA</t>
  </si>
  <si>
    <t>MEDELLIN</t>
  </si>
  <si>
    <t>CALI</t>
  </si>
  <si>
    <t>BARRANQUILLA</t>
  </si>
  <si>
    <t>BUCARAMANGA</t>
  </si>
  <si>
    <t>CINEMARK</t>
  </si>
  <si>
    <t>ROYAL FILMS</t>
  </si>
  <si>
    <t>MULTICINES</t>
  </si>
  <si>
    <t>PROCINAL</t>
  </si>
  <si>
    <t>CINEPOLIS</t>
  </si>
  <si>
    <t>TOTAL PANTALLAS</t>
  </si>
  <si>
    <t>TOTAL PANTALLAS DIGITALES</t>
  </si>
  <si>
    <t>Etiquetas de fila</t>
  </si>
  <si>
    <t>Total general</t>
  </si>
  <si>
    <t>TOTAL CIUDADES</t>
  </si>
  <si>
    <t>PANTALLES 35MM</t>
  </si>
  <si>
    <t>PANTALLAS DIGITALES</t>
  </si>
  <si>
    <t>PANTALLAS 3D</t>
  </si>
  <si>
    <t>PARTICIPACIÓN PORCENTUAL PANTALLAS DIGITALES</t>
  </si>
  <si>
    <t>PARTICIPACIÓN PORCENTUAL PANTALLAS 3D</t>
  </si>
  <si>
    <t>TOTAL PANTALLAS 3D</t>
  </si>
  <si>
    <t>Suma de BOGOTA</t>
  </si>
  <si>
    <t>Suma de MEDELLIN</t>
  </si>
  <si>
    <t>Suma de CALI</t>
  </si>
  <si>
    <t>Suma de BARRANQUILLA</t>
  </si>
  <si>
    <t>Suma de BUCARAMANGA</t>
  </si>
  <si>
    <t>Suma de OTRAS CIUDADES</t>
  </si>
  <si>
    <t>TOTAL</t>
  </si>
  <si>
    <t>EXHIBICIÓN</t>
  </si>
  <si>
    <t>TOTAL GENERAL</t>
  </si>
  <si>
    <t>COMPARACIÓN</t>
  </si>
  <si>
    <t>VARIACIÓN 2012-2013</t>
  </si>
  <si>
    <t>Primer Semestre 2013</t>
  </si>
  <si>
    <t>PROCINAL-MULTICINES</t>
  </si>
  <si>
    <t>ICE AGE 4: CONTINENTAL DRIFT - 3D</t>
  </si>
  <si>
    <t>THE AVENGERS 3D</t>
  </si>
  <si>
    <t>MADAGASCAR 3 3D</t>
  </si>
  <si>
    <t>THE DARK KNIGHT RISES</t>
  </si>
  <si>
    <t>THE TWILIGHT SAGA BREAKING DAWN 2</t>
  </si>
  <si>
    <t>IRON MAN 3 3D</t>
  </si>
  <si>
    <t>FAST AND FURIOUS 6</t>
  </si>
  <si>
    <t>THE CROODS 3D</t>
  </si>
  <si>
    <t>MONSTERS UNIVERSITY 3D</t>
  </si>
  <si>
    <t>HANSEL &amp; GRETEL: WITCH HUNTERS 3D</t>
  </si>
  <si>
    <t>TOTAL MAS TAQUILLERAS</t>
  </si>
  <si>
    <t>TAQUILLA</t>
  </si>
  <si>
    <t>ASISTENCIA</t>
  </si>
  <si>
    <t>PELICULA</t>
  </si>
  <si>
    <t>PUESTO</t>
  </si>
  <si>
    <t>TOTAL TAQUILLA 2012</t>
  </si>
  <si>
    <t>TAQUILLA 3D</t>
  </si>
  <si>
    <t>PARTICIPACIÓN TAQUILLA 3D EN TOTAL TAQUILLA 2012</t>
  </si>
  <si>
    <t>TOTAL TAQUILLA 2013</t>
  </si>
  <si>
    <t>PARTICIPACIÓN TAQUILLA 3D EN TOTAL TAQUILLA 2013</t>
  </si>
  <si>
    <t>EXTRAIDO DE CONSULTAS 1 Y 15 DE CADBOX REALIZADAS EN EL TRABAJO CONTRATADO POR PROIMAGENES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</si>
</sst>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000_);_(* \(#,##0.0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3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4" fillId="0" borderId="13" applyNumberFormat="0" applyFill="0" applyAlignment="0" applyProtection="0"/>
    <xf numFmtId="0" fontId="1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33" borderId="0" applyNumberFormat="0" applyBorder="0" applyAlignment="0" applyProtection="0"/>
  </cellStyleXfs>
  <cellXfs count="86">
    <xf numFmtId="0" fontId="0" fillId="0" borderId="0" xfId="0"/>
    <xf numFmtId="0" fontId="0" fillId="0" borderId="0" xfId="0" applyFill="1" applyBorder="1"/>
    <xf numFmtId="0" fontId="0" fillId="0" borderId="0" xfId="0" applyFont="1" applyFill="1" applyBorder="1"/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1" xfId="0" applyFont="1" applyFill="1" applyBorder="1"/>
    <xf numFmtId="0" fontId="0" fillId="0" borderId="0" xfId="0" applyFill="1"/>
    <xf numFmtId="43" fontId="0" fillId="0" borderId="0" xfId="1" applyFont="1" applyFill="1"/>
    <xf numFmtId="0" fontId="0" fillId="0" borderId="0" xfId="0" applyNumberFormat="1" applyFill="1"/>
    <xf numFmtId="43" fontId="0" fillId="0" borderId="1" xfId="1" applyFont="1" applyFill="1" applyBorder="1" applyAlignment="1">
      <alignment horizontal="left" vertical="top"/>
    </xf>
    <xf numFmtId="0" fontId="0" fillId="0" borderId="1" xfId="1" applyNumberFormat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NumberFormat="1" applyFont="1" applyFill="1" applyBorder="1"/>
    <xf numFmtId="49" fontId="0" fillId="0" borderId="1" xfId="1" applyNumberFormat="1" applyFont="1" applyFill="1" applyBorder="1" applyAlignment="1">
      <alignment horizontal="center"/>
    </xf>
    <xf numFmtId="43" fontId="3" fillId="0" borderId="1" xfId="1" applyFont="1" applyFill="1" applyBorder="1" applyAlignment="1"/>
    <xf numFmtId="0" fontId="0" fillId="0" borderId="1" xfId="0" applyNumberFormat="1" applyBorder="1" applyAlignment="1">
      <alignment horizontal="center" vertical="center"/>
    </xf>
    <xf numFmtId="10" fontId="0" fillId="0" borderId="1" xfId="2" applyNumberFormat="1" applyFont="1" applyFill="1" applyBorder="1"/>
    <xf numFmtId="9" fontId="0" fillId="0" borderId="0" xfId="2" applyFont="1" applyFill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165" fontId="0" fillId="0" borderId="1" xfId="2" applyNumberFormat="1" applyFont="1" applyBorder="1"/>
    <xf numFmtId="0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43" fontId="0" fillId="0" borderId="1" xfId="1" applyFont="1" applyFill="1" applyBorder="1"/>
    <xf numFmtId="10" fontId="0" fillId="0" borderId="0" xfId="2" applyNumberFormat="1" applyFont="1" applyFill="1"/>
    <xf numFmtId="166" fontId="0" fillId="0" borderId="0" xfId="1" applyNumberFormat="1" applyFont="1" applyFill="1"/>
    <xf numFmtId="43" fontId="0" fillId="2" borderId="1" xfId="1" applyFont="1" applyFill="1" applyBorder="1" applyAlignment="1">
      <alignment horizontal="left" vertical="top"/>
    </xf>
    <xf numFmtId="0" fontId="0" fillId="2" borderId="1" xfId="1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0" fontId="0" fillId="2" borderId="1" xfId="0" applyNumberForma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0" fillId="2" borderId="1" xfId="1" applyNumberFormat="1" applyFont="1" applyFill="1" applyBorder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/>
    </xf>
    <xf numFmtId="0" fontId="0" fillId="2" borderId="1" xfId="1" applyNumberFormat="1" applyFont="1" applyFill="1" applyBorder="1" applyAlignment="1">
      <alignment horizontal="center" vertical="center"/>
    </xf>
    <xf numFmtId="0" fontId="0" fillId="0" borderId="0" xfId="2" applyNumberFormat="1" applyFont="1" applyFill="1"/>
    <xf numFmtId="164" fontId="0" fillId="0" borderId="0" xfId="1" applyNumberFormat="1" applyFont="1" applyFill="1"/>
    <xf numFmtId="43" fontId="0" fillId="0" borderId="2" xfId="1" applyFont="1" applyFill="1" applyBorder="1" applyAlignment="1"/>
    <xf numFmtId="43" fontId="0" fillId="0" borderId="3" xfId="1" applyFont="1" applyFill="1" applyBorder="1" applyAlignment="1"/>
    <xf numFmtId="43" fontId="0" fillId="0" borderId="4" xfId="1" applyFont="1" applyFill="1" applyBorder="1" applyAlignment="1"/>
    <xf numFmtId="164" fontId="0" fillId="0" borderId="0" xfId="0" applyNumberFormat="1"/>
    <xf numFmtId="0" fontId="0" fillId="0" borderId="1" xfId="1" applyNumberFormat="1" applyFont="1" applyBorder="1" applyAlignment="1"/>
    <xf numFmtId="0" fontId="0" fillId="0" borderId="1" xfId="1" applyNumberFormat="1" applyFont="1" applyBorder="1" applyAlignment="1">
      <alignment vertical="center"/>
    </xf>
    <xf numFmtId="10" fontId="0" fillId="0" borderId="1" xfId="2" applyNumberFormat="1" applyFont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center"/>
    </xf>
    <xf numFmtId="164" fontId="0" fillId="0" borderId="1" xfId="1" applyNumberFormat="1" applyFont="1" applyBorder="1"/>
    <xf numFmtId="164" fontId="0" fillId="0" borderId="4" xfId="0" applyNumberFormat="1" applyBorder="1"/>
    <xf numFmtId="164" fontId="0" fillId="0" borderId="0" xfId="0" applyNumberFormat="1" applyBorder="1"/>
    <xf numFmtId="0" fontId="0" fillId="0" borderId="1" xfId="0" applyBorder="1"/>
    <xf numFmtId="0" fontId="0" fillId="0" borderId="0" xfId="0" applyBorder="1" applyAlignment="1">
      <alignment horizontal="center"/>
    </xf>
    <xf numFmtId="164" fontId="0" fillId="0" borderId="1" xfId="0" applyNumberFormat="1" applyBorder="1"/>
    <xf numFmtId="0" fontId="0" fillId="0" borderId="0" xfId="0"/>
    <xf numFmtId="43" fontId="0" fillId="0" borderId="0" xfId="0" applyNumberFormat="1" applyBorder="1" applyAlignment="1">
      <alignment horizontal="center"/>
    </xf>
    <xf numFmtId="0" fontId="0" fillId="0" borderId="0" xfId="0"/>
    <xf numFmtId="43" fontId="0" fillId="0" borderId="0" xfId="1" applyFont="1"/>
    <xf numFmtId="43" fontId="0" fillId="0" borderId="1" xfId="1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tas" xfId="17" builtinId="10" customBuiltin="1"/>
    <cellStyle name="Porcentaje" xfId="2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3644270402028617E-2"/>
          <c:y val="0.3341678368778554"/>
          <c:w val="0.90021193874829819"/>
          <c:h val="0.4856045250348174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'TOTAL PANTALLAS'!$B$10</c:f>
              <c:strCache>
                <c:ptCount val="1"/>
                <c:pt idx="0">
                  <c:v>TOTAL PANTALLAS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PANTALLAS'!$C$3:$E$3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PANTALLAS'!$C$10:$E$10</c:f>
              <c:numCache>
                <c:formatCode>General</c:formatCode>
                <c:ptCount val="3"/>
                <c:pt idx="0">
                  <c:v>526</c:v>
                </c:pt>
                <c:pt idx="1">
                  <c:v>566</c:v>
                </c:pt>
                <c:pt idx="2">
                  <c:v>600</c:v>
                </c:pt>
              </c:numCache>
            </c:numRef>
          </c:val>
        </c:ser>
        <c:ser>
          <c:idx val="1"/>
          <c:order val="1"/>
          <c:tx>
            <c:strRef>
              <c:f>'TOTAL PANTALLAS'!$B$11</c:f>
              <c:strCache>
                <c:ptCount val="1"/>
                <c:pt idx="0">
                  <c:v>PANTALLAS DIGITALES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38888888888888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111111111111112E-2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66666666666666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PANTALLAS'!$C$3:$E$3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PANTALLAS'!$C$11:$E$11</c:f>
              <c:numCache>
                <c:formatCode>General</c:formatCode>
                <c:ptCount val="3"/>
                <c:pt idx="0">
                  <c:v>171</c:v>
                </c:pt>
                <c:pt idx="1">
                  <c:v>256</c:v>
                </c:pt>
                <c:pt idx="2">
                  <c:v>441</c:v>
                </c:pt>
              </c:numCache>
            </c:numRef>
          </c:val>
        </c:ser>
        <c:ser>
          <c:idx val="2"/>
          <c:order val="2"/>
          <c:tx>
            <c:strRef>
              <c:f>'TOTAL PANTALLAS'!$B$12</c:f>
              <c:strCache>
                <c:ptCount val="1"/>
                <c:pt idx="0">
                  <c:v>PANTALLES 35MM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1111111111111112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9444444444444445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5000000000000102E-2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PANTALLAS'!$C$3:$E$3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PANTALLAS'!$C$12:$E$12</c:f>
              <c:numCache>
                <c:formatCode>General</c:formatCode>
                <c:ptCount val="3"/>
                <c:pt idx="0">
                  <c:v>355</c:v>
                </c:pt>
                <c:pt idx="1">
                  <c:v>310</c:v>
                </c:pt>
                <c:pt idx="2">
                  <c:v>159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44464128"/>
        <c:axId val="144478208"/>
        <c:axId val="0"/>
      </c:bar3DChart>
      <c:catAx>
        <c:axId val="144464128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Garamond" pitchFamily="18" charset="0"/>
              </a:defRPr>
            </a:pPr>
            <a:endParaRPr lang="es-CO"/>
          </a:p>
        </c:txPr>
        <c:crossAx val="144478208"/>
        <c:crosses val="autoZero"/>
        <c:auto val="1"/>
        <c:lblAlgn val="ctr"/>
        <c:lblOffset val="100"/>
        <c:noMultiLvlLbl val="0"/>
      </c:catAx>
      <c:valAx>
        <c:axId val="1444782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Garamond" pitchFamily="18" charset="0"/>
              </a:defRPr>
            </a:pPr>
            <a:endParaRPr lang="es-CO"/>
          </a:p>
        </c:txPr>
        <c:crossAx val="14446412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>
              <a:latin typeface="Garamond" pitchFamily="18" charset="0"/>
            </a:defRPr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Garamond" pitchFamily="18" charset="0"/>
              </a:defRPr>
            </a:pPr>
            <a:r>
              <a:rPr lang="es-CO" sz="1000">
                <a:latin typeface="Garamond" pitchFamily="18" charset="0"/>
              </a:rPr>
              <a:t>COMPOSICIÓN DE MERCADO POR EXHIBIDOR</a:t>
            </a:r>
            <a:r>
              <a:rPr lang="es-CO" sz="1000" baseline="0">
                <a:latin typeface="Garamond" pitchFamily="18" charset="0"/>
              </a:rPr>
              <a:t> DE ACUERDO AL NUMERO DE PANTALLAS DIGITALES 2011-2013*</a:t>
            </a:r>
            <a:endParaRPr lang="es-CO" sz="1000">
              <a:latin typeface="Garamond" pitchFamily="18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927478376580173E-2"/>
          <c:y val="0.19957814632771267"/>
          <c:w val="0.94145043246839655"/>
          <c:h val="0.7142352941856051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'TOTAL PANTALLAS'!$B$29</c:f>
              <c:strCache>
                <c:ptCount val="1"/>
                <c:pt idx="0">
                  <c:v>CINECOLOMBIA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PANTALLAS'!$C$28:$E$28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PANTALLAS'!$C$29:$E$29</c:f>
              <c:numCache>
                <c:formatCode>0.00%</c:formatCode>
                <c:ptCount val="3"/>
                <c:pt idx="0">
                  <c:v>0.53801169590643272</c:v>
                </c:pt>
                <c:pt idx="1">
                  <c:v>0.5234375</c:v>
                </c:pt>
                <c:pt idx="2">
                  <c:v>0.54648526077097503</c:v>
                </c:pt>
              </c:numCache>
            </c:numRef>
          </c:val>
        </c:ser>
        <c:ser>
          <c:idx val="1"/>
          <c:order val="1"/>
          <c:tx>
            <c:strRef>
              <c:f>'TOTAL PANTALLAS'!$B$30</c:f>
              <c:strCache>
                <c:ptCount val="1"/>
                <c:pt idx="0">
                  <c:v>CINEMARK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PANTALLAS'!$C$28:$E$28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PANTALLAS'!$C$30:$E$30</c:f>
              <c:numCache>
                <c:formatCode>0.00%</c:formatCode>
                <c:ptCount val="3"/>
                <c:pt idx="0">
                  <c:v>0.24561403508771928</c:v>
                </c:pt>
                <c:pt idx="1">
                  <c:v>0.19921875</c:v>
                </c:pt>
                <c:pt idx="2">
                  <c:v>0.22222222222222221</c:v>
                </c:pt>
              </c:numCache>
            </c:numRef>
          </c:val>
        </c:ser>
        <c:ser>
          <c:idx val="2"/>
          <c:order val="2"/>
          <c:tx>
            <c:strRef>
              <c:f>'TOTAL PANTALLAS'!$B$31</c:f>
              <c:strCache>
                <c:ptCount val="1"/>
                <c:pt idx="0">
                  <c:v>CINEPOLIS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PANTALLAS'!$C$28:$E$28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PANTALLAS'!$C$31:$E$31</c:f>
              <c:numCache>
                <c:formatCode>0.00%</c:formatCode>
                <c:ptCount val="3"/>
                <c:pt idx="0">
                  <c:v>7.6023391812865493E-2</c:v>
                </c:pt>
                <c:pt idx="1">
                  <c:v>0.16796875</c:v>
                </c:pt>
                <c:pt idx="2">
                  <c:v>9.7505668934240369E-2</c:v>
                </c:pt>
              </c:numCache>
            </c:numRef>
          </c:val>
        </c:ser>
        <c:ser>
          <c:idx val="4"/>
          <c:order val="3"/>
          <c:tx>
            <c:strRef>
              <c:f>'TOTAL PANTALLAS'!$B$33</c:f>
              <c:strCache>
                <c:ptCount val="1"/>
                <c:pt idx="0">
                  <c:v>ROYAL FILMS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layout>
                <c:manualLayout>
                  <c:x val="-2.3310019031620838E-3"/>
                  <c:y val="3.5226767461450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3310019031621051E-3"/>
                  <c:y val="3.5226767461450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8354345694189802E-7"/>
                  <c:y val="3.52267674614512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PANTALLAS'!$C$28:$E$28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PANTALLAS'!$C$33:$E$33</c:f>
              <c:numCache>
                <c:formatCode>0.00%</c:formatCode>
                <c:ptCount val="3"/>
                <c:pt idx="0">
                  <c:v>7.6023391812865493E-2</c:v>
                </c:pt>
                <c:pt idx="1">
                  <c:v>5.859375E-2</c:v>
                </c:pt>
                <c:pt idx="2">
                  <c:v>9.297052154195011E-2</c:v>
                </c:pt>
              </c:numCache>
            </c:numRef>
          </c:val>
        </c:ser>
        <c:ser>
          <c:idx val="5"/>
          <c:order val="4"/>
          <c:tx>
            <c:strRef>
              <c:f>'TOTAL PANTALLAS'!$B$32</c:f>
              <c:strCache>
                <c:ptCount val="1"/>
                <c:pt idx="0">
                  <c:v>PROCINAL</c:v>
                </c:pt>
              </c:strCache>
            </c:strRef>
          </c:tx>
          <c:spPr>
            <a:solidFill>
              <a:srgbClr val="7030A0"/>
            </a:solidFill>
          </c:spPr>
          <c:invertIfNegative val="0"/>
          <c:dLbls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PANTALLAS'!$C$28:$E$28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PANTALLAS'!$C$32:$E$32</c:f>
              <c:numCache>
                <c:formatCode>0.00%</c:formatCode>
                <c:ptCount val="3"/>
                <c:pt idx="0">
                  <c:v>6.4327485380116955E-2</c:v>
                </c:pt>
                <c:pt idx="1">
                  <c:v>5.078125E-2</c:v>
                </c:pt>
                <c:pt idx="2">
                  <c:v>4.0816326530612242E-2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145057664"/>
        <c:axId val="145059200"/>
        <c:axId val="0"/>
      </c:bar3DChart>
      <c:catAx>
        <c:axId val="14505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Garamond" pitchFamily="18" charset="0"/>
              </a:defRPr>
            </a:pPr>
            <a:endParaRPr lang="es-CO"/>
          </a:p>
        </c:txPr>
        <c:crossAx val="145059200"/>
        <c:crosses val="autoZero"/>
        <c:auto val="1"/>
        <c:lblAlgn val="ctr"/>
        <c:lblOffset val="100"/>
        <c:noMultiLvlLbl val="0"/>
      </c:catAx>
      <c:valAx>
        <c:axId val="14505920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45057664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>
              <a:latin typeface="Garamond" pitchFamily="18" charset="0"/>
            </a:defRPr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Garamond" pitchFamily="18" charset="0"/>
              </a:defRPr>
            </a:pPr>
            <a:r>
              <a:rPr lang="es-CO" sz="1000">
                <a:latin typeface="Garamond" pitchFamily="18" charset="0"/>
              </a:rPr>
              <a:t>COMPOSICIÓN DE MERCADO POR EXHIBIDOR</a:t>
            </a:r>
            <a:r>
              <a:rPr lang="es-CO" sz="1000" baseline="0">
                <a:latin typeface="Garamond" pitchFamily="18" charset="0"/>
              </a:rPr>
              <a:t> DE ACUERDO AL NUMERO DE PANTALLAS 3D 2011-2013</a:t>
            </a:r>
            <a:endParaRPr lang="es-CO" sz="1000">
              <a:latin typeface="Garamond" pitchFamily="18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'TOTAL PANTALLAS'!$B$52</c:f>
              <c:strCache>
                <c:ptCount val="1"/>
                <c:pt idx="0">
                  <c:v>CINECOLOMBIA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PANTALLAS'!$C$51:$E$51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PANTALLAS'!$C$52:$E$52</c:f>
              <c:numCache>
                <c:formatCode>0.00%</c:formatCode>
                <c:ptCount val="3"/>
                <c:pt idx="0">
                  <c:v>0.49358974358974361</c:v>
                </c:pt>
                <c:pt idx="1">
                  <c:v>0.47058823529411764</c:v>
                </c:pt>
                <c:pt idx="2">
                  <c:v>0.37280701754385964</c:v>
                </c:pt>
              </c:numCache>
            </c:numRef>
          </c:val>
        </c:ser>
        <c:ser>
          <c:idx val="1"/>
          <c:order val="1"/>
          <c:tx>
            <c:strRef>
              <c:f>'TOTAL PANTALLAS'!$B$53</c:f>
              <c:strCache>
                <c:ptCount val="1"/>
                <c:pt idx="0">
                  <c:v>CINEMARK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PANTALLAS'!$C$51:$E$51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PANTALLAS'!$C$53:$E$53</c:f>
              <c:numCache>
                <c:formatCode>0.00%</c:formatCode>
                <c:ptCount val="3"/>
                <c:pt idx="0">
                  <c:v>0.26923076923076922</c:v>
                </c:pt>
                <c:pt idx="1">
                  <c:v>0.27647058823529413</c:v>
                </c:pt>
                <c:pt idx="2">
                  <c:v>0.34210526315789475</c:v>
                </c:pt>
              </c:numCache>
            </c:numRef>
          </c:val>
        </c:ser>
        <c:ser>
          <c:idx val="4"/>
          <c:order val="2"/>
          <c:tx>
            <c:strRef>
              <c:f>'TOTAL PANTALLAS'!$B$56</c:f>
              <c:strCache>
                <c:ptCount val="1"/>
                <c:pt idx="0">
                  <c:v>ROYAL FILMS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1"/>
              <c:layout>
                <c:manualLayout>
                  <c:x val="2.6613439787092482E-3"/>
                  <c:y val="3.66804165277913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PANTALLAS'!$C$51:$E$51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PANTALLAS'!$C$56:$E$56</c:f>
              <c:numCache>
                <c:formatCode>0.00%</c:formatCode>
                <c:ptCount val="3"/>
                <c:pt idx="0">
                  <c:v>8.3333333333333329E-2</c:v>
                </c:pt>
                <c:pt idx="1">
                  <c:v>8.8235294117647065E-2</c:v>
                </c:pt>
                <c:pt idx="2">
                  <c:v>0.14912280701754385</c:v>
                </c:pt>
              </c:numCache>
            </c:numRef>
          </c:val>
        </c:ser>
        <c:ser>
          <c:idx val="2"/>
          <c:order val="3"/>
          <c:tx>
            <c:strRef>
              <c:f>'TOTAL PANTALLAS'!$B$55</c:f>
              <c:strCache>
                <c:ptCount val="1"/>
                <c:pt idx="0">
                  <c:v>PROCINAL</c:v>
                </c:pt>
              </c:strCache>
            </c:strRef>
          </c:tx>
          <c:spPr>
            <a:solidFill>
              <a:srgbClr val="7030A0"/>
            </a:solidFill>
          </c:spPr>
          <c:invertIfNegative val="0"/>
          <c:dLbls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PANTALLAS'!$C$51:$E$51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PANTALLAS'!$C$55:$E$55</c:f>
              <c:numCache>
                <c:formatCode>0.00%</c:formatCode>
                <c:ptCount val="3"/>
                <c:pt idx="0">
                  <c:v>7.0512820512820512E-2</c:v>
                </c:pt>
                <c:pt idx="1">
                  <c:v>7.6470588235294124E-2</c:v>
                </c:pt>
                <c:pt idx="2">
                  <c:v>7.0175438596491224E-2</c:v>
                </c:pt>
              </c:numCache>
            </c:numRef>
          </c:val>
        </c:ser>
        <c:ser>
          <c:idx val="5"/>
          <c:order val="4"/>
          <c:tx>
            <c:strRef>
              <c:f>'TOTAL PANTALLAS'!$B$54</c:f>
              <c:strCache>
                <c:ptCount val="1"/>
                <c:pt idx="0">
                  <c:v>CINEPOLIS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PANTALLAS'!$C$51:$E$51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PANTALLAS'!$C$54:$E$54</c:f>
              <c:numCache>
                <c:formatCode>0.00%</c:formatCode>
                <c:ptCount val="3"/>
                <c:pt idx="0">
                  <c:v>8.3333333333333329E-2</c:v>
                </c:pt>
                <c:pt idx="1">
                  <c:v>8.8235294117647065E-2</c:v>
                </c:pt>
                <c:pt idx="2">
                  <c:v>6.5789473684210523E-2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145126528"/>
        <c:axId val="145128064"/>
        <c:axId val="0"/>
      </c:bar3DChart>
      <c:catAx>
        <c:axId val="14512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Garamond" pitchFamily="18" charset="0"/>
              </a:defRPr>
            </a:pPr>
            <a:endParaRPr lang="es-CO"/>
          </a:p>
        </c:txPr>
        <c:crossAx val="145128064"/>
        <c:crosses val="autoZero"/>
        <c:auto val="1"/>
        <c:lblAlgn val="ctr"/>
        <c:lblOffset val="100"/>
        <c:noMultiLvlLbl val="0"/>
      </c:catAx>
      <c:valAx>
        <c:axId val="14512806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45126528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>
              <a:latin typeface="Garamond" pitchFamily="18" charset="0"/>
            </a:defRPr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'TOTAL PANTALLAS'!$B$67</c:f>
              <c:strCache>
                <c:ptCount val="1"/>
                <c:pt idx="0">
                  <c:v>TOTAL PANTALLAS DIGITALES</c:v>
                </c:pt>
              </c:strCache>
            </c:strRef>
          </c:tx>
          <c:cat>
            <c:strRef>
              <c:f>'TOTAL PANTALLAS'!$C$65:$E$65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PANTALLAS'!$C$67:$E$67</c:f>
              <c:numCache>
                <c:formatCode>General</c:formatCode>
                <c:ptCount val="3"/>
                <c:pt idx="0">
                  <c:v>171</c:v>
                </c:pt>
                <c:pt idx="1">
                  <c:v>256</c:v>
                </c:pt>
                <c:pt idx="2">
                  <c:v>441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'TOTAL PANTALLAS'!$B$66</c:f>
              <c:strCache>
                <c:ptCount val="1"/>
                <c:pt idx="0">
                  <c:v>TOTAL PANTALLAS 3D</c:v>
                </c:pt>
              </c:strCache>
            </c:strRef>
          </c:tx>
          <c:cat>
            <c:strRef>
              <c:f>'TOTAL PANTALLAS'!$C$65:$E$65</c:f>
              <c:strCache>
                <c:ptCount val="3"/>
                <c:pt idx="0">
                  <c:v>2011</c:v>
                </c:pt>
                <c:pt idx="1">
                  <c:v>2012</c:v>
                </c:pt>
                <c:pt idx="2">
                  <c:v>Primer Semestre 2013</c:v>
                </c:pt>
              </c:strCache>
            </c:strRef>
          </c:cat>
          <c:val>
            <c:numRef>
              <c:f>'TOTAL PANTALLAS'!$C$66:$E$66</c:f>
              <c:numCache>
                <c:formatCode>General</c:formatCode>
                <c:ptCount val="3"/>
                <c:pt idx="0">
                  <c:v>156</c:v>
                </c:pt>
                <c:pt idx="1">
                  <c:v>170</c:v>
                </c:pt>
                <c:pt idx="2">
                  <c:v>228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5164544"/>
        <c:axId val="145170432"/>
      </c:lineChart>
      <c:catAx>
        <c:axId val="145164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Garamond" pitchFamily="18" charset="0"/>
              </a:defRPr>
            </a:pPr>
            <a:endParaRPr lang="es-CO"/>
          </a:p>
        </c:txPr>
        <c:crossAx val="145170432"/>
        <c:crosses val="autoZero"/>
        <c:auto val="1"/>
        <c:lblAlgn val="ctr"/>
        <c:lblOffset val="100"/>
        <c:noMultiLvlLbl val="0"/>
      </c:catAx>
      <c:valAx>
        <c:axId val="1451704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4516454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latin typeface="Gabriola" pitchFamily="82" charset="0"/>
            </a:defRPr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Garamond" pitchFamily="18" charset="0"/>
              </a:defRPr>
            </a:pPr>
            <a:r>
              <a:rPr lang="en-US" sz="1100">
                <a:latin typeface="Garamond" pitchFamily="18" charset="0"/>
              </a:rPr>
              <a:t>PANTALLAS FIGITALES POR CIUDAD DE ACUERDO A LOS PRINCIPALES EXHIBIDORES EN COLOMBIA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'GRAFICA DIGITALES X CIUDAD'!$C$18</c:f>
              <c:strCache>
                <c:ptCount val="1"/>
                <c:pt idx="0">
                  <c:v>CINECOLOMBIA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'GRAFICA DIGITALES X CIUDAD'!$D$17:$I$17</c:f>
              <c:strCache>
                <c:ptCount val="6"/>
                <c:pt idx="0">
                  <c:v>BOGOTA</c:v>
                </c:pt>
                <c:pt idx="1">
                  <c:v>MEDELLIN</c:v>
                </c:pt>
                <c:pt idx="2">
                  <c:v>CALI</c:v>
                </c:pt>
                <c:pt idx="3">
                  <c:v>BARRANQUILLA</c:v>
                </c:pt>
                <c:pt idx="4">
                  <c:v>BUCARAMANGA</c:v>
                </c:pt>
                <c:pt idx="5">
                  <c:v>OTRAS CIUDADES</c:v>
                </c:pt>
              </c:strCache>
            </c:strRef>
          </c:cat>
          <c:val>
            <c:numRef>
              <c:f>'GRAFICA DIGITALES X CIUDAD'!$D$18:$I$18</c:f>
              <c:numCache>
                <c:formatCode>0.00%</c:formatCode>
                <c:ptCount val="6"/>
                <c:pt idx="0">
                  <c:v>0.67403314917127077</c:v>
                </c:pt>
                <c:pt idx="1">
                  <c:v>0.68181818181818177</c:v>
                </c:pt>
                <c:pt idx="2">
                  <c:v>0.64814814814814814</c:v>
                </c:pt>
                <c:pt idx="3">
                  <c:v>0.46153846153846156</c:v>
                </c:pt>
                <c:pt idx="4">
                  <c:v>0.5</c:v>
                </c:pt>
                <c:pt idx="5">
                  <c:v>0.26548672566371684</c:v>
                </c:pt>
              </c:numCache>
            </c:numRef>
          </c:val>
        </c:ser>
        <c:ser>
          <c:idx val="1"/>
          <c:order val="1"/>
          <c:tx>
            <c:strRef>
              <c:f>'GRAFICA DIGITALES X CIUDAD'!$C$19</c:f>
              <c:strCache>
                <c:ptCount val="1"/>
                <c:pt idx="0">
                  <c:v>CINEMARK</c:v>
                </c:pt>
              </c:strCache>
            </c:strRef>
          </c:tx>
          <c:invertIfNegative val="0"/>
          <c:dLbls>
            <c:dLbl>
              <c:idx val="2"/>
              <c:delete val="1"/>
            </c:dLbl>
            <c:dLbl>
              <c:idx val="3"/>
              <c:delete val="1"/>
            </c:dLbl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'GRAFICA DIGITALES X CIUDAD'!$D$17:$I$17</c:f>
              <c:strCache>
                <c:ptCount val="6"/>
                <c:pt idx="0">
                  <c:v>BOGOTA</c:v>
                </c:pt>
                <c:pt idx="1">
                  <c:v>MEDELLIN</c:v>
                </c:pt>
                <c:pt idx="2">
                  <c:v>CALI</c:v>
                </c:pt>
                <c:pt idx="3">
                  <c:v>BARRANQUILLA</c:v>
                </c:pt>
                <c:pt idx="4">
                  <c:v>BUCARAMANGA</c:v>
                </c:pt>
                <c:pt idx="5">
                  <c:v>OTRAS CIUDADES</c:v>
                </c:pt>
              </c:strCache>
            </c:strRef>
          </c:cat>
          <c:val>
            <c:numRef>
              <c:f>'GRAFICA DIGITALES X CIUDAD'!$D$19:$I$19</c:f>
              <c:numCache>
                <c:formatCode>0.00%</c:formatCode>
                <c:ptCount val="6"/>
                <c:pt idx="0">
                  <c:v>0.143646408839779</c:v>
                </c:pt>
                <c:pt idx="1">
                  <c:v>0.22727272727272727</c:v>
                </c:pt>
                <c:pt idx="2">
                  <c:v>0</c:v>
                </c:pt>
                <c:pt idx="3">
                  <c:v>0</c:v>
                </c:pt>
                <c:pt idx="4">
                  <c:v>0.44444444444444442</c:v>
                </c:pt>
                <c:pt idx="5">
                  <c:v>0.40707964601769914</c:v>
                </c:pt>
              </c:numCache>
            </c:numRef>
          </c:val>
        </c:ser>
        <c:ser>
          <c:idx val="2"/>
          <c:order val="2"/>
          <c:tx>
            <c:strRef>
              <c:f>'GRAFICA DIGITALES X CIUDAD'!$C$20</c:f>
              <c:strCache>
                <c:ptCount val="1"/>
                <c:pt idx="0">
                  <c:v>CINEPOLIS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'GRAFICA DIGITALES X CIUDAD'!$D$17:$I$17</c:f>
              <c:strCache>
                <c:ptCount val="6"/>
                <c:pt idx="0">
                  <c:v>BOGOTA</c:v>
                </c:pt>
                <c:pt idx="1">
                  <c:v>MEDELLIN</c:v>
                </c:pt>
                <c:pt idx="2">
                  <c:v>CALI</c:v>
                </c:pt>
                <c:pt idx="3">
                  <c:v>BARRANQUILLA</c:v>
                </c:pt>
                <c:pt idx="4">
                  <c:v>BUCARAMANGA</c:v>
                </c:pt>
                <c:pt idx="5">
                  <c:v>OTRAS CIUDADES</c:v>
                </c:pt>
              </c:strCache>
            </c:strRef>
          </c:cat>
          <c:val>
            <c:numRef>
              <c:f>'GRAFICA DIGITALES X CIUDAD'!$D$20:$I$20</c:f>
              <c:numCache>
                <c:formatCode>0.00%</c:formatCode>
                <c:ptCount val="6"/>
                <c:pt idx="0">
                  <c:v>9.3922651933701654E-2</c:v>
                </c:pt>
                <c:pt idx="1">
                  <c:v>0</c:v>
                </c:pt>
                <c:pt idx="2">
                  <c:v>0.25925925925925924</c:v>
                </c:pt>
                <c:pt idx="3">
                  <c:v>0</c:v>
                </c:pt>
                <c:pt idx="4">
                  <c:v>0</c:v>
                </c:pt>
                <c:pt idx="5">
                  <c:v>0.10619469026548672</c:v>
                </c:pt>
              </c:numCache>
            </c:numRef>
          </c:val>
        </c:ser>
        <c:ser>
          <c:idx val="3"/>
          <c:order val="3"/>
          <c:tx>
            <c:strRef>
              <c:f>'GRAFICA DIGITALES X CIUDAD'!$C$21</c:f>
              <c:strCache>
                <c:ptCount val="1"/>
                <c:pt idx="0">
                  <c:v>PROCINAL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'GRAFICA DIGITALES X CIUDAD'!$D$17:$I$17</c:f>
              <c:strCache>
                <c:ptCount val="6"/>
                <c:pt idx="0">
                  <c:v>BOGOTA</c:v>
                </c:pt>
                <c:pt idx="1">
                  <c:v>MEDELLIN</c:v>
                </c:pt>
                <c:pt idx="2">
                  <c:v>CALI</c:v>
                </c:pt>
                <c:pt idx="3">
                  <c:v>BARRANQUILLA</c:v>
                </c:pt>
                <c:pt idx="4">
                  <c:v>BUCARAMANGA</c:v>
                </c:pt>
                <c:pt idx="5">
                  <c:v>OTRAS CIUDADES</c:v>
                </c:pt>
              </c:strCache>
            </c:strRef>
          </c:cat>
          <c:val>
            <c:numRef>
              <c:f>'GRAFICA DIGITALES X CIUDAD'!$D$21:$I$21</c:f>
              <c:numCache>
                <c:formatCode>0.00%</c:formatCode>
                <c:ptCount val="6"/>
                <c:pt idx="0">
                  <c:v>7.7348066298342538E-2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3.5398230088495575E-2</c:v>
                </c:pt>
              </c:numCache>
            </c:numRef>
          </c:val>
        </c:ser>
        <c:ser>
          <c:idx val="4"/>
          <c:order val="4"/>
          <c:tx>
            <c:strRef>
              <c:f>'GRAFICA DIGITALES X CIUDAD'!$C$22</c:f>
              <c:strCache>
                <c:ptCount val="1"/>
                <c:pt idx="0">
                  <c:v>ROYAL FILMS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/>
              <a:lstStyle/>
              <a:p>
                <a:pPr>
                  <a:defRPr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'GRAFICA DIGITALES X CIUDAD'!$D$17:$I$17</c:f>
              <c:strCache>
                <c:ptCount val="6"/>
                <c:pt idx="0">
                  <c:v>BOGOTA</c:v>
                </c:pt>
                <c:pt idx="1">
                  <c:v>MEDELLIN</c:v>
                </c:pt>
                <c:pt idx="2">
                  <c:v>CALI</c:v>
                </c:pt>
                <c:pt idx="3">
                  <c:v>BARRANQUILLA</c:v>
                </c:pt>
                <c:pt idx="4">
                  <c:v>BUCARAMANGA</c:v>
                </c:pt>
                <c:pt idx="5">
                  <c:v>OTRAS CIUDADES</c:v>
                </c:pt>
              </c:strCache>
            </c:strRef>
          </c:cat>
          <c:val>
            <c:numRef>
              <c:f>'GRAFICA DIGITALES X CIUDAD'!$D$22:$I$22</c:f>
              <c:numCache>
                <c:formatCode>0.00%</c:formatCode>
                <c:ptCount val="6"/>
                <c:pt idx="0">
                  <c:v>1.1049723756906077E-2</c:v>
                </c:pt>
                <c:pt idx="1">
                  <c:v>9.0909090909090912E-2</c:v>
                </c:pt>
                <c:pt idx="2">
                  <c:v>9.2592592592592587E-2</c:v>
                </c:pt>
                <c:pt idx="3">
                  <c:v>0.53846153846153844</c:v>
                </c:pt>
                <c:pt idx="4">
                  <c:v>5.5555555555555552E-2</c:v>
                </c:pt>
                <c:pt idx="5">
                  <c:v>0.18584070796460178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134864256"/>
        <c:axId val="145560704"/>
        <c:axId val="0"/>
      </c:bar3DChart>
      <c:catAx>
        <c:axId val="13486425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700">
                <a:latin typeface="Garamond" pitchFamily="18" charset="0"/>
              </a:defRPr>
            </a:pPr>
            <a:endParaRPr lang="es-CO"/>
          </a:p>
        </c:txPr>
        <c:crossAx val="145560704"/>
        <c:crosses val="autoZero"/>
        <c:auto val="1"/>
        <c:lblAlgn val="ctr"/>
        <c:lblOffset val="100"/>
        <c:noMultiLvlLbl val="0"/>
      </c:catAx>
      <c:valAx>
        <c:axId val="14556070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34864256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5.831174240632804E-2"/>
          <c:y val="0.15161174505325664"/>
          <c:w val="0.88337651518734395"/>
          <c:h val="7.2191769270698591E-2"/>
        </c:manualLayout>
      </c:layout>
      <c:overlay val="0"/>
      <c:txPr>
        <a:bodyPr/>
        <a:lstStyle/>
        <a:p>
          <a:pPr>
            <a:defRPr sz="800">
              <a:latin typeface="Garamond" pitchFamily="18" charset="0"/>
            </a:defRPr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3172000288954712E-2"/>
          <c:y val="0.1551422422908037"/>
          <c:w val="0.88440190389045403"/>
          <c:h val="0.7260374917590277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'GRAFICAS 3D X CIUDAD'!$C$18</c:f>
              <c:strCache>
                <c:ptCount val="1"/>
                <c:pt idx="0">
                  <c:v>CINECOLOMBIA</c:v>
                </c:pt>
              </c:strCache>
            </c:strRef>
          </c:tx>
          <c:invertIfNegative val="0"/>
          <c:cat>
            <c:strRef>
              <c:f>'GRAFICAS 3D X CIUDAD'!$D$17:$I$17</c:f>
              <c:strCache>
                <c:ptCount val="6"/>
                <c:pt idx="0">
                  <c:v>BOGOTA</c:v>
                </c:pt>
                <c:pt idx="1">
                  <c:v>MEDELLIN</c:v>
                </c:pt>
                <c:pt idx="2">
                  <c:v>CALI</c:v>
                </c:pt>
                <c:pt idx="3">
                  <c:v>BARRANQUILLA</c:v>
                </c:pt>
                <c:pt idx="4">
                  <c:v>BUCARAMANGA</c:v>
                </c:pt>
                <c:pt idx="5">
                  <c:v>OTRAS CIUDADES</c:v>
                </c:pt>
              </c:strCache>
            </c:strRef>
          </c:cat>
          <c:val>
            <c:numRef>
              <c:f>'GRAFICAS 3D X CIUDAD'!$D$18:$I$18</c:f>
              <c:numCache>
                <c:formatCode>0.0%</c:formatCode>
                <c:ptCount val="6"/>
                <c:pt idx="0">
                  <c:v>0.53658536585365857</c:v>
                </c:pt>
                <c:pt idx="1">
                  <c:v>0.42857142857142855</c:v>
                </c:pt>
                <c:pt idx="2">
                  <c:v>0.59090909090909094</c:v>
                </c:pt>
                <c:pt idx="3">
                  <c:v>0.42857142857142855</c:v>
                </c:pt>
                <c:pt idx="4">
                  <c:v>0.33333333333333331</c:v>
                </c:pt>
                <c:pt idx="5">
                  <c:v>0.12</c:v>
                </c:pt>
              </c:numCache>
            </c:numRef>
          </c:val>
        </c:ser>
        <c:ser>
          <c:idx val="1"/>
          <c:order val="1"/>
          <c:tx>
            <c:strRef>
              <c:f>'GRAFICAS 3D X CIUDAD'!$C$19</c:f>
              <c:strCache>
                <c:ptCount val="1"/>
                <c:pt idx="0">
                  <c:v>CINEMARK</c:v>
                </c:pt>
              </c:strCache>
            </c:strRef>
          </c:tx>
          <c:invertIfNegative val="0"/>
          <c:dLbls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'GRAFICAS 3D X CIUDAD'!$D$17:$I$17</c:f>
              <c:strCache>
                <c:ptCount val="6"/>
                <c:pt idx="0">
                  <c:v>BOGOTA</c:v>
                </c:pt>
                <c:pt idx="1">
                  <c:v>MEDELLIN</c:v>
                </c:pt>
                <c:pt idx="2">
                  <c:v>CALI</c:v>
                </c:pt>
                <c:pt idx="3">
                  <c:v>BARRANQUILLA</c:v>
                </c:pt>
                <c:pt idx="4">
                  <c:v>BUCARAMANGA</c:v>
                </c:pt>
                <c:pt idx="5">
                  <c:v>OTRAS CIUDADES</c:v>
                </c:pt>
              </c:strCache>
            </c:strRef>
          </c:cat>
          <c:val>
            <c:numRef>
              <c:f>'GRAFICAS 3D X CIUDAD'!$D$19:$I$19</c:f>
              <c:numCache>
                <c:formatCode>0.0%</c:formatCode>
                <c:ptCount val="6"/>
                <c:pt idx="0">
                  <c:v>0.2073170731707317</c:v>
                </c:pt>
                <c:pt idx="1">
                  <c:v>0.38095238095238093</c:v>
                </c:pt>
                <c:pt idx="2">
                  <c:v>0</c:v>
                </c:pt>
                <c:pt idx="3">
                  <c:v>0</c:v>
                </c:pt>
                <c:pt idx="4">
                  <c:v>0.5714285714285714</c:v>
                </c:pt>
                <c:pt idx="5">
                  <c:v>0.54666666666666663</c:v>
                </c:pt>
              </c:numCache>
            </c:numRef>
          </c:val>
        </c:ser>
        <c:ser>
          <c:idx val="2"/>
          <c:order val="2"/>
          <c:tx>
            <c:strRef>
              <c:f>'GRAFICAS 3D X CIUDAD'!$C$20</c:f>
              <c:strCache>
                <c:ptCount val="1"/>
                <c:pt idx="0">
                  <c:v>CINEPOLIS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'GRAFICAS 3D X CIUDAD'!$D$17:$I$17</c:f>
              <c:strCache>
                <c:ptCount val="6"/>
                <c:pt idx="0">
                  <c:v>BOGOTA</c:v>
                </c:pt>
                <c:pt idx="1">
                  <c:v>MEDELLIN</c:v>
                </c:pt>
                <c:pt idx="2">
                  <c:v>CALI</c:v>
                </c:pt>
                <c:pt idx="3">
                  <c:v>BARRANQUILLA</c:v>
                </c:pt>
                <c:pt idx="4">
                  <c:v>BUCARAMANGA</c:v>
                </c:pt>
                <c:pt idx="5">
                  <c:v>OTRAS CIUDADES</c:v>
                </c:pt>
              </c:strCache>
            </c:strRef>
          </c:cat>
          <c:val>
            <c:numRef>
              <c:f>'GRAFICAS 3D X CIUDAD'!$D$20:$I$20</c:f>
              <c:numCache>
                <c:formatCode>0.0%</c:formatCode>
                <c:ptCount val="6"/>
                <c:pt idx="0">
                  <c:v>8.5365853658536592E-2</c:v>
                </c:pt>
                <c:pt idx="1">
                  <c:v>0</c:v>
                </c:pt>
                <c:pt idx="2">
                  <c:v>0.13636363636363635</c:v>
                </c:pt>
                <c:pt idx="3">
                  <c:v>0</c:v>
                </c:pt>
                <c:pt idx="4">
                  <c:v>0</c:v>
                </c:pt>
                <c:pt idx="5">
                  <c:v>6.6666666666666666E-2</c:v>
                </c:pt>
              </c:numCache>
            </c:numRef>
          </c:val>
        </c:ser>
        <c:ser>
          <c:idx val="3"/>
          <c:order val="3"/>
          <c:tx>
            <c:strRef>
              <c:f>'GRAFICAS 3D X CIUDAD'!$C$21</c:f>
              <c:strCache>
                <c:ptCount val="1"/>
                <c:pt idx="0">
                  <c:v>PROCINAL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'GRAFICAS 3D X CIUDAD'!$D$17:$I$17</c:f>
              <c:strCache>
                <c:ptCount val="6"/>
                <c:pt idx="0">
                  <c:v>BOGOTA</c:v>
                </c:pt>
                <c:pt idx="1">
                  <c:v>MEDELLIN</c:v>
                </c:pt>
                <c:pt idx="2">
                  <c:v>CALI</c:v>
                </c:pt>
                <c:pt idx="3">
                  <c:v>BARRANQUILLA</c:v>
                </c:pt>
                <c:pt idx="4">
                  <c:v>BUCARAMANGA</c:v>
                </c:pt>
                <c:pt idx="5">
                  <c:v>OTRAS CIUDADES</c:v>
                </c:pt>
              </c:strCache>
            </c:strRef>
          </c:cat>
          <c:val>
            <c:numRef>
              <c:f>'GRAFICAS 3D X CIUDAD'!$D$21:$I$21</c:f>
              <c:numCache>
                <c:formatCode>0.0%</c:formatCode>
                <c:ptCount val="6"/>
                <c:pt idx="0">
                  <c:v>0.14634146341463414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5.3333333333333337E-2</c:v>
                </c:pt>
              </c:numCache>
            </c:numRef>
          </c:val>
        </c:ser>
        <c:ser>
          <c:idx val="4"/>
          <c:order val="4"/>
          <c:tx>
            <c:strRef>
              <c:f>'GRAFICAS 3D X CIUDAD'!$C$22</c:f>
              <c:strCache>
                <c:ptCount val="1"/>
                <c:pt idx="0">
                  <c:v>ROYAL FILMS</c:v>
                </c:pt>
              </c:strCache>
            </c:strRef>
          </c:tx>
          <c:invertIfNegative val="0"/>
          <c:cat>
            <c:strRef>
              <c:f>'GRAFICAS 3D X CIUDAD'!$D$17:$I$17</c:f>
              <c:strCache>
                <c:ptCount val="6"/>
                <c:pt idx="0">
                  <c:v>BOGOTA</c:v>
                </c:pt>
                <c:pt idx="1">
                  <c:v>MEDELLIN</c:v>
                </c:pt>
                <c:pt idx="2">
                  <c:v>CALI</c:v>
                </c:pt>
                <c:pt idx="3">
                  <c:v>BARRANQUILLA</c:v>
                </c:pt>
                <c:pt idx="4">
                  <c:v>BUCARAMANGA</c:v>
                </c:pt>
                <c:pt idx="5">
                  <c:v>OTRAS CIUDADES</c:v>
                </c:pt>
              </c:strCache>
            </c:strRef>
          </c:cat>
          <c:val>
            <c:numRef>
              <c:f>'GRAFICAS 3D X CIUDAD'!$D$22:$I$22</c:f>
              <c:numCache>
                <c:formatCode>0.0%</c:formatCode>
                <c:ptCount val="6"/>
                <c:pt idx="0">
                  <c:v>2.4390243902439025E-2</c:v>
                </c:pt>
                <c:pt idx="1">
                  <c:v>0.19047619047619047</c:v>
                </c:pt>
                <c:pt idx="2">
                  <c:v>0.27272727272727271</c:v>
                </c:pt>
                <c:pt idx="3">
                  <c:v>0.5714285714285714</c:v>
                </c:pt>
                <c:pt idx="4">
                  <c:v>9.5238095238095233E-2</c:v>
                </c:pt>
                <c:pt idx="5">
                  <c:v>0.21333333333333335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34877184"/>
        <c:axId val="134878720"/>
        <c:axId val="0"/>
      </c:bar3DChart>
      <c:catAx>
        <c:axId val="1348771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Garamond" pitchFamily="18" charset="0"/>
              </a:defRPr>
            </a:pPr>
            <a:endParaRPr lang="es-CO"/>
          </a:p>
        </c:txPr>
        <c:crossAx val="134878720"/>
        <c:crosses val="autoZero"/>
        <c:auto val="1"/>
        <c:lblAlgn val="ctr"/>
        <c:lblOffset val="100"/>
        <c:noMultiLvlLbl val="0"/>
      </c:catAx>
      <c:valAx>
        <c:axId val="134878720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crossAx val="13487718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800">
              <a:latin typeface="Garamond" pitchFamily="18" charset="0"/>
            </a:defRPr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234042</xdr:colOff>
      <xdr:row>2</xdr:row>
      <xdr:rowOff>27215</xdr:rowOff>
    </xdr:from>
    <xdr:to>
      <xdr:col>12</xdr:col>
      <xdr:colOff>646339</xdr:colOff>
      <xdr:row>19</xdr:row>
      <xdr:rowOff>51029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214991</xdr:colOff>
      <xdr:row>21</xdr:row>
      <xdr:rowOff>179614</xdr:rowOff>
    </xdr:from>
    <xdr:to>
      <xdr:col>13</xdr:col>
      <xdr:colOff>351064</xdr:colOff>
      <xdr:row>39</xdr:row>
      <xdr:rowOff>165327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271582</xdr:colOff>
      <xdr:row>41</xdr:row>
      <xdr:rowOff>39261</xdr:rowOff>
    </xdr:from>
    <xdr:to>
      <xdr:col>13</xdr:col>
      <xdr:colOff>283829</xdr:colOff>
      <xdr:row>58</xdr:row>
      <xdr:rowOff>153561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843642</xdr:colOff>
      <xdr:row>69</xdr:row>
      <xdr:rowOff>112939</xdr:rowOff>
    </xdr:from>
    <xdr:to>
      <xdr:col>13</xdr:col>
      <xdr:colOff>608239</xdr:colOff>
      <xdr:row>88</xdr:row>
      <xdr:rowOff>155803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0.09269</cdr:x>
      <cdr:y>0.03393</cdr:y>
    </cdr:from>
    <cdr:to>
      <cdr:x>0.93048</cdr:x>
      <cdr:y>0.14122</cdr:y>
    </cdr:to>
    <cdr:sp macro="" textlink="">
      <cdr:nvSpPr>
        <cdr:cNvPr id="2" name="3 CuadroTexto"/>
        <cdr:cNvSpPr txBox="1"/>
      </cdr:nvSpPr>
      <cdr:spPr>
        <a:xfrm xmlns:a="http://schemas.openxmlformats.org/drawingml/2006/main">
          <a:off x="495300" y="117475"/>
          <a:ext cx="4476750" cy="37147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solidFill>
                <a:schemeClr val="dk1"/>
              </a:solidFill>
              <a:effectLst/>
              <a:latin typeface="Garamond" pitchFamily="18" charset="0"/>
              <a:ea typeface="+mn-ea"/>
              <a:cs typeface="+mn-cs"/>
            </a:rPr>
            <a:t>PANTALLAS DE CINE EN COLOMBIA  PERIODO 2011-2013 *</a:t>
          </a:r>
          <a:endParaRPr lang="es-CO">
            <a:effectLst/>
            <a:latin typeface="Garamond" pitchFamily="18" charset="0"/>
          </a:endParaRPr>
        </a:p>
        <a:p xmlns:a="http://schemas.openxmlformats.org/drawingml/2006/main">
          <a:pPr algn="ctr"/>
          <a:endParaRPr lang="es-CO" sz="1100">
            <a:latin typeface="Garamond" pitchFamily="18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0.12648</cdr:x>
      <cdr:y>0.04089</cdr:y>
    </cdr:from>
    <cdr:to>
      <cdr:x>0.90039</cdr:x>
      <cdr:y>0.14574</cdr:y>
    </cdr:to>
    <cdr:sp macro="" textlink="">
      <cdr:nvSpPr>
        <cdr:cNvPr id="2" name="3 CuadroTexto"/>
        <cdr:cNvSpPr txBox="1"/>
      </cdr:nvSpPr>
      <cdr:spPr>
        <a:xfrm xmlns:a="http://schemas.openxmlformats.org/drawingml/2006/main">
          <a:off x="679450" y="136525"/>
          <a:ext cx="4157554" cy="35001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i="0" baseline="0">
              <a:solidFill>
                <a:schemeClr val="dk1"/>
              </a:solidFill>
              <a:effectLst/>
              <a:latin typeface="Garamond" pitchFamily="18" charset="0"/>
              <a:ea typeface="+mn-ea"/>
              <a:cs typeface="+mn-cs"/>
            </a:rPr>
            <a:t>TOTAL PANTALLAS EN COLOMBIA PANTALLAS  EN 3D DE ACUERDO A LOS PRINCIPALES EXHIBIDORES EN COLOMBIA  2011-2013 </a:t>
          </a:r>
          <a:endParaRPr lang="es-CO" sz="800">
            <a:effectLst/>
            <a:latin typeface="Garamond" pitchFamily="18" charset="0"/>
          </a:endParaRPr>
        </a:p>
        <a:p xmlns:a="http://schemas.openxmlformats.org/drawingml/2006/main">
          <a:pPr algn="ctr"/>
          <a:endParaRPr lang="es-CO" sz="800">
            <a:latin typeface="Garamond" pitchFamily="18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742951</xdr:colOff>
      <xdr:row>5</xdr:row>
      <xdr:rowOff>4761</xdr:rowOff>
    </xdr:from>
    <xdr:to>
      <xdr:col>19</xdr:col>
      <xdr:colOff>142875</xdr:colOff>
      <xdr:row>25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57150</xdr:colOff>
      <xdr:row>4</xdr:row>
      <xdr:rowOff>85725</xdr:rowOff>
    </xdr:from>
    <xdr:to>
      <xdr:col>18</xdr:col>
      <xdr:colOff>190500</xdr:colOff>
      <xdr:row>24</xdr:row>
      <xdr:rowOff>104775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0.02514</cdr:x>
      <cdr:y>0.04895</cdr:y>
    </cdr:from>
    <cdr:to>
      <cdr:x>0.8578</cdr:x>
      <cdr:y>0.16989</cdr:y>
    </cdr:to>
    <cdr:sp macro="" textlink="">
      <cdr:nvSpPr>
        <cdr:cNvPr id="3" name="3 CuadroTexto"/>
        <cdr:cNvSpPr txBox="1"/>
      </cdr:nvSpPr>
      <cdr:spPr>
        <a:xfrm xmlns:a="http://schemas.openxmlformats.org/drawingml/2006/main">
          <a:off x="156636" y="196739"/>
          <a:ext cx="5186889" cy="486126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 eaLnBrk="1" fontAlgn="auto" latinLnBrk="0" hangingPunct="1"/>
          <a:r>
            <a:rPr lang="en-US" sz="1100" b="0" i="0" baseline="0">
              <a:solidFill>
                <a:schemeClr val="dk1"/>
              </a:solidFill>
              <a:effectLst/>
              <a:latin typeface="Garamond" pitchFamily="18" charset="0"/>
              <a:ea typeface="+mn-ea"/>
              <a:cs typeface="+mn-cs"/>
            </a:rPr>
            <a:t> PANTALLAS 3D POR CIUDAD  DE ACUERDO A LOS PRINCIPALES EXHIBIDORES EN COLOMBIA  2013 </a:t>
          </a:r>
          <a:endParaRPr lang="es-CO">
            <a:effectLst/>
            <a:latin typeface="Garamond" pitchFamily="18" charset="0"/>
          </a:endParaRPr>
        </a:p>
        <a:p xmlns:a="http://schemas.openxmlformats.org/drawingml/2006/main">
          <a:pPr algn="ctr"/>
          <a:endParaRPr lang="es-CO" sz="1100">
            <a:latin typeface="Garamond" pitchFamily="18" charset="0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rgio Murillo" refreshedDate="41498.712782870367" createdVersion="4" refreshedVersion="4" minRefreshableVersion="3" recordCount="18">
  <cacheSource type="worksheet">
    <worksheetSource ref="B5:J23" sheet="PANTALLAS DIGITALES"/>
  </cacheSource>
  <cacheFields count="9">
    <cacheField name="AÑO" numFmtId="0">
      <sharedItems containsSemiMixedTypes="0" containsString="0" containsNumber="1" containsInteger="1" minValue="2011" maxValue="2013" count="3">
        <n v="2011"/>
        <n v="2012"/>
        <n v="2013"/>
      </sharedItems>
    </cacheField>
    <cacheField name="EXHIBIDOR" numFmtId="0">
      <sharedItems count="6">
        <s v="CINECOLOMBIA"/>
        <s v="CINEMARK"/>
        <s v="ROYAL FILMS"/>
        <s v="MULTICINES"/>
        <s v="PROCINAL"/>
        <s v="CINEPOLIS"/>
      </sharedItems>
    </cacheField>
    <cacheField name="BOGOTA" numFmtId="0">
      <sharedItems containsSemiMixedTypes="0" containsString="0" containsNumber="1" containsInteger="1" minValue="0" maxValue="122" count="14">
        <n v="51"/>
        <n v="72"/>
        <n v="122"/>
        <n v="14"/>
        <n v="16"/>
        <n v="26"/>
        <n v="0"/>
        <n v="2"/>
        <n v="3"/>
        <n v="6"/>
        <n v="8"/>
        <n v="11"/>
        <n v="7"/>
        <n v="17"/>
      </sharedItems>
    </cacheField>
    <cacheField name="MEDELLIN" numFmtId="0">
      <sharedItems containsString="0" containsBlank="1" containsNumber="1" containsInteger="1" minValue="3" maxValue="30" count="7">
        <n v="11"/>
        <n v="17"/>
        <n v="30"/>
        <n v="3"/>
        <n v="4"/>
        <n v="10"/>
        <m/>
      </sharedItems>
    </cacheField>
    <cacheField name="CALI" numFmtId="0">
      <sharedItems containsString="0" containsBlank="1" containsNumber="1" containsInteger="1" minValue="3" maxValue="35" count="7">
        <n v="15"/>
        <n v="22"/>
        <n v="35"/>
        <m/>
        <n v="3"/>
        <n v="5"/>
        <n v="14"/>
      </sharedItems>
    </cacheField>
    <cacheField name="BARRANQUILLA" numFmtId="0">
      <sharedItems containsString="0" containsBlank="1" containsNumber="1" containsInteger="1" minValue="3" maxValue="7" count="6">
        <n v="3"/>
        <n v="5"/>
        <n v="6"/>
        <m/>
        <n v="4"/>
        <n v="7"/>
      </sharedItems>
    </cacheField>
    <cacheField name="BUCARAMANGA" numFmtId="0">
      <sharedItems containsString="0" containsBlank="1" containsNumber="1" containsInteger="1" minValue="2" maxValue="18" count="6">
        <n v="2"/>
        <n v="3"/>
        <n v="18"/>
        <n v="4"/>
        <n v="16"/>
        <m/>
      </sharedItems>
    </cacheField>
    <cacheField name="OTRAS CIUDADES" numFmtId="0">
      <sharedItems containsString="0" containsBlank="1" containsNumber="1" containsInteger="1" minValue="3" maxValue="46" count="10">
        <n v="10"/>
        <n v="15"/>
        <n v="30"/>
        <n v="21"/>
        <n v="27"/>
        <n v="46"/>
        <m/>
        <n v="3"/>
        <n v="4"/>
        <n v="12"/>
      </sharedItems>
    </cacheField>
    <cacheField name="TOTAL CIUDADES" numFmtId="0">
      <sharedItems containsSemiMixedTypes="0" containsString="0" containsNumber="1" containsInteger="1" minValue="2" maxValue="24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ergio Murillo" refreshedDate="41498.71635289352" createdVersion="4" refreshedVersion="4" minRefreshableVersion="3" recordCount="18">
  <cacheSource type="worksheet">
    <worksheetSource ref="B4:J22" sheet="TOTAL PANTALLAS 3D"/>
  </cacheSource>
  <cacheFields count="9">
    <cacheField name="AÑO" numFmtId="0">
      <sharedItems containsSemiMixedTypes="0" containsString="0" containsNumber="1" containsInteger="1" minValue="2011" maxValue="2013" count="3">
        <n v="2011"/>
        <n v="2012"/>
        <n v="2013"/>
      </sharedItems>
    </cacheField>
    <cacheField name="EXHIBIDOR" numFmtId="0">
      <sharedItems count="6">
        <s v="CINECOLOMBIA"/>
        <s v="CINEMARK"/>
        <s v="ROYAL FILMS"/>
        <s v="MULTICINES"/>
        <s v="PROCINAL"/>
        <s v="CINEPOLIS"/>
      </sharedItems>
    </cacheField>
    <cacheField name="BOGOTA" numFmtId="1">
      <sharedItems containsSemiMixedTypes="0" containsString="0" containsNumber="1" containsInteger="1" minValue="0" maxValue="44"/>
    </cacheField>
    <cacheField name="MEDELLIN" numFmtId="1">
      <sharedItems containsString="0" containsBlank="1" containsNumber="1" containsInteger="1" minValue="3" maxValue="9" count="5">
        <n v="9"/>
        <n v="3"/>
        <n v="4"/>
        <n v="8"/>
        <m/>
      </sharedItems>
    </cacheField>
    <cacheField name="CALI" numFmtId="1">
      <sharedItems containsString="0" containsBlank="1" containsNumber="1" containsInteger="1" minValue="3" maxValue="13" count="4">
        <n v="13"/>
        <m/>
        <n v="3"/>
        <n v="6"/>
      </sharedItems>
    </cacheField>
    <cacheField name="BARRANQUILLA" numFmtId="1">
      <sharedItems containsString="0" containsBlank="1" containsNumber="1" containsInteger="1" minValue="3" maxValue="4" count="3">
        <n v="3"/>
        <m/>
        <n v="4"/>
      </sharedItems>
    </cacheField>
    <cacheField name="BUCARAMANGA" numFmtId="1">
      <sharedItems containsString="0" containsBlank="1" containsNumber="1" containsInteger="1" minValue="2" maxValue="12" count="5">
        <n v="2"/>
        <n v="7"/>
        <n v="4"/>
        <n v="12"/>
        <m/>
      </sharedItems>
    </cacheField>
    <cacheField name="OTRAS CIUDADES" numFmtId="1">
      <sharedItems containsString="0" containsBlank="1" containsNumber="1" containsInteger="1" minValue="3" maxValue="41" count="9">
        <n v="9"/>
        <n v="21"/>
        <n v="23"/>
        <n v="41"/>
        <m/>
        <n v="16"/>
        <n v="3"/>
        <n v="4"/>
        <n v="5"/>
      </sharedItems>
    </cacheField>
    <cacheField name="TOTAL CIUDADES" numFmtId="1">
      <sharedItems containsSemiMixedTypes="0" containsString="0" containsNumber="1" containsInteger="1" minValue="2" maxValue="8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x v="0"/>
    <x v="0"/>
    <x v="0"/>
    <x v="0"/>
    <x v="0"/>
    <n v="92"/>
  </r>
  <r>
    <x v="1"/>
    <x v="0"/>
    <x v="1"/>
    <x v="1"/>
    <x v="1"/>
    <x v="1"/>
    <x v="1"/>
    <x v="1"/>
    <n v="134"/>
  </r>
  <r>
    <x v="2"/>
    <x v="0"/>
    <x v="2"/>
    <x v="2"/>
    <x v="2"/>
    <x v="2"/>
    <x v="2"/>
    <x v="2"/>
    <n v="241"/>
  </r>
  <r>
    <x v="0"/>
    <x v="1"/>
    <x v="3"/>
    <x v="3"/>
    <x v="3"/>
    <x v="3"/>
    <x v="3"/>
    <x v="3"/>
    <n v="42"/>
  </r>
  <r>
    <x v="1"/>
    <x v="1"/>
    <x v="4"/>
    <x v="4"/>
    <x v="3"/>
    <x v="3"/>
    <x v="3"/>
    <x v="4"/>
    <n v="51"/>
  </r>
  <r>
    <x v="2"/>
    <x v="1"/>
    <x v="5"/>
    <x v="5"/>
    <x v="3"/>
    <x v="3"/>
    <x v="4"/>
    <x v="5"/>
    <n v="98"/>
  </r>
  <r>
    <x v="0"/>
    <x v="2"/>
    <x v="6"/>
    <x v="4"/>
    <x v="4"/>
    <x v="4"/>
    <x v="0"/>
    <x v="6"/>
    <n v="13"/>
  </r>
  <r>
    <x v="1"/>
    <x v="2"/>
    <x v="7"/>
    <x v="4"/>
    <x v="4"/>
    <x v="4"/>
    <x v="0"/>
    <x v="6"/>
    <n v="15"/>
  </r>
  <r>
    <x v="2"/>
    <x v="2"/>
    <x v="7"/>
    <x v="4"/>
    <x v="5"/>
    <x v="5"/>
    <x v="0"/>
    <x v="3"/>
    <n v="41"/>
  </r>
  <r>
    <x v="0"/>
    <x v="3"/>
    <x v="7"/>
    <x v="6"/>
    <x v="3"/>
    <x v="3"/>
    <x v="5"/>
    <x v="6"/>
    <n v="2"/>
  </r>
  <r>
    <x v="1"/>
    <x v="3"/>
    <x v="7"/>
    <x v="6"/>
    <x v="3"/>
    <x v="3"/>
    <x v="5"/>
    <x v="6"/>
    <n v="2"/>
  </r>
  <r>
    <x v="2"/>
    <x v="3"/>
    <x v="8"/>
    <x v="6"/>
    <x v="3"/>
    <x v="3"/>
    <x v="5"/>
    <x v="6"/>
    <n v="3"/>
  </r>
  <r>
    <x v="0"/>
    <x v="4"/>
    <x v="9"/>
    <x v="6"/>
    <x v="3"/>
    <x v="3"/>
    <x v="5"/>
    <x v="7"/>
    <n v="9"/>
  </r>
  <r>
    <x v="1"/>
    <x v="4"/>
    <x v="10"/>
    <x v="6"/>
    <x v="3"/>
    <x v="3"/>
    <x v="5"/>
    <x v="7"/>
    <n v="11"/>
  </r>
  <r>
    <x v="2"/>
    <x v="4"/>
    <x v="11"/>
    <x v="6"/>
    <x v="3"/>
    <x v="3"/>
    <x v="5"/>
    <x v="8"/>
    <n v="15"/>
  </r>
  <r>
    <x v="0"/>
    <x v="5"/>
    <x v="12"/>
    <x v="6"/>
    <x v="4"/>
    <x v="3"/>
    <x v="5"/>
    <x v="7"/>
    <n v="13"/>
  </r>
  <r>
    <x v="1"/>
    <x v="5"/>
    <x v="13"/>
    <x v="6"/>
    <x v="6"/>
    <x v="3"/>
    <x v="5"/>
    <x v="9"/>
    <n v="43"/>
  </r>
  <r>
    <x v="2"/>
    <x v="5"/>
    <x v="13"/>
    <x v="6"/>
    <x v="6"/>
    <x v="3"/>
    <x v="5"/>
    <x v="9"/>
    <n v="4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n v="41"/>
    <x v="0"/>
    <x v="0"/>
    <x v="0"/>
    <x v="0"/>
    <x v="0"/>
    <n v="77"/>
  </r>
  <r>
    <x v="1"/>
    <x v="0"/>
    <n v="44"/>
    <x v="0"/>
    <x v="0"/>
    <x v="0"/>
    <x v="0"/>
    <x v="0"/>
    <n v="80"/>
  </r>
  <r>
    <x v="2"/>
    <x v="0"/>
    <n v="44"/>
    <x v="0"/>
    <x v="0"/>
    <x v="0"/>
    <x v="1"/>
    <x v="0"/>
    <n v="85"/>
  </r>
  <r>
    <x v="0"/>
    <x v="1"/>
    <n v="14"/>
    <x v="1"/>
    <x v="1"/>
    <x v="1"/>
    <x v="2"/>
    <x v="1"/>
    <n v="42"/>
  </r>
  <r>
    <x v="1"/>
    <x v="1"/>
    <n v="16"/>
    <x v="2"/>
    <x v="1"/>
    <x v="1"/>
    <x v="2"/>
    <x v="2"/>
    <n v="47"/>
  </r>
  <r>
    <x v="2"/>
    <x v="1"/>
    <n v="17"/>
    <x v="3"/>
    <x v="1"/>
    <x v="1"/>
    <x v="3"/>
    <x v="3"/>
    <n v="78"/>
  </r>
  <r>
    <x v="0"/>
    <x v="2"/>
    <n v="0"/>
    <x v="2"/>
    <x v="2"/>
    <x v="2"/>
    <x v="0"/>
    <x v="4"/>
    <n v="13"/>
  </r>
  <r>
    <x v="1"/>
    <x v="2"/>
    <n v="2"/>
    <x v="2"/>
    <x v="2"/>
    <x v="2"/>
    <x v="0"/>
    <x v="4"/>
    <n v="15"/>
  </r>
  <r>
    <x v="2"/>
    <x v="2"/>
    <n v="2"/>
    <x v="2"/>
    <x v="3"/>
    <x v="2"/>
    <x v="0"/>
    <x v="5"/>
    <n v="34"/>
  </r>
  <r>
    <x v="0"/>
    <x v="3"/>
    <n v="2"/>
    <x v="4"/>
    <x v="1"/>
    <x v="1"/>
    <x v="4"/>
    <x v="4"/>
    <n v="2"/>
  </r>
  <r>
    <x v="1"/>
    <x v="3"/>
    <n v="2"/>
    <x v="4"/>
    <x v="1"/>
    <x v="1"/>
    <x v="4"/>
    <x v="4"/>
    <n v="2"/>
  </r>
  <r>
    <x v="2"/>
    <x v="3"/>
    <n v="2"/>
    <x v="4"/>
    <x v="1"/>
    <x v="1"/>
    <x v="4"/>
    <x v="4"/>
    <n v="2"/>
  </r>
  <r>
    <x v="0"/>
    <x v="4"/>
    <n v="6"/>
    <x v="4"/>
    <x v="1"/>
    <x v="1"/>
    <x v="4"/>
    <x v="6"/>
    <n v="9"/>
  </r>
  <r>
    <x v="1"/>
    <x v="4"/>
    <n v="8"/>
    <x v="4"/>
    <x v="1"/>
    <x v="1"/>
    <x v="4"/>
    <x v="6"/>
    <n v="11"/>
  </r>
  <r>
    <x v="2"/>
    <x v="4"/>
    <n v="10"/>
    <x v="4"/>
    <x v="1"/>
    <x v="1"/>
    <x v="4"/>
    <x v="7"/>
    <n v="14"/>
  </r>
  <r>
    <x v="0"/>
    <x v="5"/>
    <n v="7"/>
    <x v="4"/>
    <x v="2"/>
    <x v="1"/>
    <x v="4"/>
    <x v="6"/>
    <n v="13"/>
  </r>
  <r>
    <x v="1"/>
    <x v="5"/>
    <n v="7"/>
    <x v="4"/>
    <x v="2"/>
    <x v="1"/>
    <x v="4"/>
    <x v="8"/>
    <n v="15"/>
  </r>
  <r>
    <x v="2"/>
    <x v="5"/>
    <n v="7"/>
    <x v="4"/>
    <x v="2"/>
    <x v="1"/>
    <x v="4"/>
    <x v="8"/>
    <n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L7:R14" firstHeaderRow="0" firstDataRow="1" firstDataCol="1" rowPageCount="1" colPageCount="1"/>
  <pivotFields count="9">
    <pivotField axis="axisPage" multipleItemSelectionAllowed="1" showAll="0">
      <items count="4">
        <item h="1" x="0"/>
        <item h="1" x="1"/>
        <item x="2"/>
        <item t="default"/>
      </items>
    </pivotField>
    <pivotField axis="axisRow" showAll="0">
      <items count="7">
        <item x="0"/>
        <item x="1"/>
        <item x="5"/>
        <item x="3"/>
        <item x="4"/>
        <item x="2"/>
        <item t="default"/>
      </items>
    </pivotField>
    <pivotField dataField="1" showAll="0">
      <items count="15">
        <item x="6"/>
        <item x="7"/>
        <item x="8"/>
        <item x="9"/>
        <item x="12"/>
        <item x="10"/>
        <item x="11"/>
        <item x="3"/>
        <item x="4"/>
        <item x="13"/>
        <item x="5"/>
        <item x="0"/>
        <item x="1"/>
        <item x="2"/>
        <item t="default"/>
      </items>
    </pivotField>
    <pivotField dataField="1" showAll="0">
      <items count="8">
        <item x="3"/>
        <item x="4"/>
        <item x="5"/>
        <item x="0"/>
        <item x="1"/>
        <item x="2"/>
        <item x="6"/>
        <item t="default"/>
      </items>
    </pivotField>
    <pivotField dataField="1" showAll="0">
      <items count="8">
        <item x="4"/>
        <item x="5"/>
        <item x="6"/>
        <item x="0"/>
        <item x="1"/>
        <item x="2"/>
        <item x="3"/>
        <item t="default"/>
      </items>
    </pivotField>
    <pivotField dataField="1" showAll="0">
      <items count="7">
        <item x="0"/>
        <item x="4"/>
        <item x="1"/>
        <item x="2"/>
        <item x="5"/>
        <item x="3"/>
        <item t="default"/>
      </items>
    </pivotField>
    <pivotField dataField="1" showAll="0">
      <items count="7">
        <item x="0"/>
        <item x="1"/>
        <item x="3"/>
        <item x="4"/>
        <item x="2"/>
        <item x="5"/>
        <item t="default"/>
      </items>
    </pivotField>
    <pivotField dataField="1" showAll="0">
      <items count="11">
        <item x="7"/>
        <item x="8"/>
        <item x="0"/>
        <item x="9"/>
        <item x="1"/>
        <item x="3"/>
        <item x="4"/>
        <item x="2"/>
        <item x="5"/>
        <item x="6"/>
        <item t="default"/>
      </items>
    </pivotField>
    <pivotField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0" hier="-1"/>
  </pageFields>
  <dataFields count="6">
    <dataField name="Suma de BOGOTA" fld="2" baseField="0" baseItem="0"/>
    <dataField name="Suma de MEDELLIN" fld="3" baseField="1" baseItem="1"/>
    <dataField name="Suma de CALI" fld="4" baseField="1" baseItem="1"/>
    <dataField name="Suma de BARRANQUILLA" fld="5" baseField="1" baseItem="1"/>
    <dataField name="Suma de BUCARAMANGA" fld="6" baseField="1" baseItem="1"/>
    <dataField name="Suma de OTRAS CIUDADES" fld="7" baseField="1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L5:R12" firstHeaderRow="0" firstDataRow="1" firstDataCol="1" rowPageCount="1" colPageCount="1"/>
  <pivotFields count="9">
    <pivotField axis="axisPage" multipleItemSelectionAllowed="1" showAll="0">
      <items count="4">
        <item h="1" x="0"/>
        <item h="1" x="1"/>
        <item x="2"/>
        <item t="default"/>
      </items>
    </pivotField>
    <pivotField axis="axisRow" showAll="0">
      <items count="7">
        <item x="0"/>
        <item x="1"/>
        <item x="5"/>
        <item x="3"/>
        <item x="4"/>
        <item x="2"/>
        <item t="default"/>
      </items>
    </pivotField>
    <pivotField dataField="1" numFmtId="1" showAll="0"/>
    <pivotField dataField="1" showAll="0">
      <items count="6">
        <item x="1"/>
        <item x="2"/>
        <item x="3"/>
        <item x="0"/>
        <item x="4"/>
        <item t="default"/>
      </items>
    </pivotField>
    <pivotField dataField="1" showAll="0">
      <items count="5">
        <item x="2"/>
        <item x="3"/>
        <item x="0"/>
        <item x="1"/>
        <item t="default"/>
      </items>
    </pivotField>
    <pivotField dataField="1" showAll="0">
      <items count="4">
        <item x="0"/>
        <item x="2"/>
        <item x="1"/>
        <item t="default"/>
      </items>
    </pivotField>
    <pivotField dataField="1" showAll="0">
      <items count="6">
        <item x="0"/>
        <item x="2"/>
        <item x="1"/>
        <item x="3"/>
        <item x="4"/>
        <item t="default"/>
      </items>
    </pivotField>
    <pivotField dataField="1" showAll="0">
      <items count="10">
        <item x="6"/>
        <item x="7"/>
        <item x="8"/>
        <item x="0"/>
        <item x="5"/>
        <item x="1"/>
        <item x="2"/>
        <item x="3"/>
        <item x="4"/>
        <item t="default"/>
      </items>
    </pivotField>
    <pivotField numFmtId="1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0" hier="-1"/>
  </pageFields>
  <dataFields count="6">
    <dataField name="Suma de BOGOTA" fld="2" baseField="0" baseItem="0"/>
    <dataField name="Suma de MEDELLIN" fld="3" baseField="1" baseItem="0"/>
    <dataField name="Suma de CALI" fld="4" baseField="1" baseItem="0"/>
    <dataField name="Suma de BARRANQUILLA" fld="5" baseField="1" baseItem="0"/>
    <dataField name="Suma de BUCARAMANGA" fld="6" baseField="1" baseItem="0"/>
    <dataField name="Suma de OTRAS CIUDADES" fld="7" baseField="1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F92"/>
  <sheetViews>
    <sheetView topLeftCell="A37" zoomScale="85" zoomScaleNormal="85" workbookViewId="0">
      <selection activeCell="B39" sqref="B39:F46"/>
    </sheetView>
  </sheetViews>
  <sheetFormatPr baseColWidth="10" defaultRowHeight="15" x14ac:dyDescent="0.25"/>
  <cols>
    <col min="1" max="1" width="11.42578125" style="11"/>
    <col min="2" max="2" width="30.42578125" style="11" customWidth="1"/>
    <col min="3" max="4" width="11.42578125" style="11"/>
    <col min="5" max="5" width="20.85546875" style="11" bestFit="1" customWidth="1"/>
    <col min="6" max="6" width="22" style="11" bestFit="1" customWidth="1"/>
    <col min="7" max="16384" width="11.42578125" style="11"/>
  </cols>
  <sheetData>
    <row r="2" spans="2:6" x14ac:dyDescent="0.25">
      <c r="B2" s="78" t="s">
        <v>14</v>
      </c>
      <c r="C2" s="78"/>
      <c r="D2" s="78"/>
      <c r="E2" s="78"/>
    </row>
    <row r="3" spans="2:6" x14ac:dyDescent="0.25">
      <c r="B3" s="15" t="s">
        <v>2</v>
      </c>
      <c r="C3" s="19">
        <v>2011</v>
      </c>
      <c r="D3" s="19">
        <v>2012</v>
      </c>
      <c r="E3" s="19" t="s">
        <v>36</v>
      </c>
    </row>
    <row r="4" spans="2:6" x14ac:dyDescent="0.25">
      <c r="B4" s="37" t="s">
        <v>0</v>
      </c>
      <c r="C4" s="38">
        <v>227</v>
      </c>
      <c r="D4" s="38">
        <v>236</v>
      </c>
      <c r="E4" s="38">
        <v>248</v>
      </c>
    </row>
    <row r="5" spans="2:6" x14ac:dyDescent="0.25">
      <c r="B5" s="37" t="s">
        <v>9</v>
      </c>
      <c r="C5" s="38">
        <v>98</v>
      </c>
      <c r="D5" s="38">
        <v>109</v>
      </c>
      <c r="E5" s="38">
        <v>113</v>
      </c>
    </row>
    <row r="6" spans="2:6" x14ac:dyDescent="0.25">
      <c r="B6" s="37" t="s">
        <v>10</v>
      </c>
      <c r="C6" s="38">
        <v>76</v>
      </c>
      <c r="D6" s="38">
        <v>95</v>
      </c>
      <c r="E6" s="38">
        <v>113</v>
      </c>
    </row>
    <row r="7" spans="2:6" x14ac:dyDescent="0.25">
      <c r="B7" s="37" t="s">
        <v>11</v>
      </c>
      <c r="C7" s="38">
        <v>15</v>
      </c>
      <c r="D7" s="38">
        <v>15</v>
      </c>
      <c r="E7" s="38">
        <v>15</v>
      </c>
    </row>
    <row r="8" spans="2:6" x14ac:dyDescent="0.25">
      <c r="B8" s="37" t="s">
        <v>12</v>
      </c>
      <c r="C8" s="38">
        <v>67</v>
      </c>
      <c r="D8" s="38">
        <v>68</v>
      </c>
      <c r="E8" s="38">
        <v>68</v>
      </c>
    </row>
    <row r="9" spans="2:6" x14ac:dyDescent="0.25">
      <c r="B9" s="37" t="s">
        <v>13</v>
      </c>
      <c r="C9" s="38">
        <v>43</v>
      </c>
      <c r="D9" s="38">
        <v>43</v>
      </c>
      <c r="E9" s="38">
        <v>43</v>
      </c>
    </row>
    <row r="10" spans="2:6" x14ac:dyDescent="0.25">
      <c r="B10" s="37" t="s">
        <v>14</v>
      </c>
      <c r="C10" s="53">
        <f>SUM(C4:C9)</f>
        <v>526</v>
      </c>
      <c r="D10" s="53">
        <f t="shared" ref="D10:E10" si="0">SUM(D4:D9)</f>
        <v>566</v>
      </c>
      <c r="E10" s="53">
        <f t="shared" si="0"/>
        <v>600</v>
      </c>
    </row>
    <row r="11" spans="2:6" x14ac:dyDescent="0.25">
      <c r="B11" s="13" t="s">
        <v>20</v>
      </c>
      <c r="C11" s="14">
        <f>C23</f>
        <v>171</v>
      </c>
      <c r="D11" s="14">
        <f t="shared" ref="D11:E11" si="1">D23</f>
        <v>256</v>
      </c>
      <c r="E11" s="14">
        <f t="shared" si="1"/>
        <v>441</v>
      </c>
    </row>
    <row r="12" spans="2:6" x14ac:dyDescent="0.25">
      <c r="B12" s="13" t="s">
        <v>19</v>
      </c>
      <c r="C12" s="14">
        <f>C10-C11</f>
        <v>355</v>
      </c>
      <c r="D12" s="14">
        <f t="shared" ref="D12:E12" si="2">D10-D11</f>
        <v>310</v>
      </c>
      <c r="E12" s="14">
        <f t="shared" si="2"/>
        <v>159</v>
      </c>
    </row>
    <row r="13" spans="2:6" x14ac:dyDescent="0.25">
      <c r="D13" s="35"/>
      <c r="E13" s="35"/>
    </row>
    <row r="14" spans="2:6" x14ac:dyDescent="0.25">
      <c r="B14" s="54"/>
      <c r="D14" s="35"/>
      <c r="E14" s="35"/>
      <c r="F14" s="36"/>
    </row>
    <row r="15" spans="2:6" x14ac:dyDescent="0.25">
      <c r="E15" s="35"/>
    </row>
    <row r="16" spans="2:6" x14ac:dyDescent="0.25">
      <c r="B16" s="78" t="s">
        <v>20</v>
      </c>
      <c r="C16" s="78"/>
      <c r="D16" s="78"/>
      <c r="E16" s="78"/>
      <c r="F16" s="78"/>
    </row>
    <row r="17" spans="2:6" x14ac:dyDescent="0.25">
      <c r="B17" s="16" t="s">
        <v>2</v>
      </c>
      <c r="C17" s="9">
        <v>2011</v>
      </c>
      <c r="D17" s="9">
        <v>2012</v>
      </c>
      <c r="E17" s="9" t="s">
        <v>36</v>
      </c>
      <c r="F17" s="34" t="s">
        <v>35</v>
      </c>
    </row>
    <row r="18" spans="2:6" x14ac:dyDescent="0.25">
      <c r="B18" s="17" t="s">
        <v>0</v>
      </c>
      <c r="C18" s="18">
        <v>92</v>
      </c>
      <c r="D18" s="18">
        <v>134</v>
      </c>
      <c r="E18" s="18">
        <v>241</v>
      </c>
      <c r="F18" s="22">
        <f>(E18-D18)/D18</f>
        <v>0.79850746268656714</v>
      </c>
    </row>
    <row r="19" spans="2:6" x14ac:dyDescent="0.25">
      <c r="B19" s="17" t="s">
        <v>9</v>
      </c>
      <c r="C19" s="18">
        <v>42</v>
      </c>
      <c r="D19" s="18">
        <v>51</v>
      </c>
      <c r="E19" s="18">
        <v>98</v>
      </c>
      <c r="F19" s="22">
        <f t="shared" ref="F19:F22" si="3">(E19-D19)/D19</f>
        <v>0.92156862745098034</v>
      </c>
    </row>
    <row r="20" spans="2:6" x14ac:dyDescent="0.25">
      <c r="B20" s="17" t="s">
        <v>13</v>
      </c>
      <c r="C20" s="18">
        <v>13</v>
      </c>
      <c r="D20" s="18">
        <v>43</v>
      </c>
      <c r="E20" s="18">
        <v>43</v>
      </c>
      <c r="F20" s="22">
        <f t="shared" si="3"/>
        <v>0</v>
      </c>
    </row>
    <row r="21" spans="2:6" x14ac:dyDescent="0.25">
      <c r="B21" s="17" t="s">
        <v>37</v>
      </c>
      <c r="C21" s="18">
        <v>11</v>
      </c>
      <c r="D21" s="18">
        <v>13</v>
      </c>
      <c r="E21" s="18">
        <v>18</v>
      </c>
      <c r="F21" s="22">
        <f t="shared" si="3"/>
        <v>0.38461538461538464</v>
      </c>
    </row>
    <row r="22" spans="2:6" x14ac:dyDescent="0.25">
      <c r="B22" s="17" t="s">
        <v>10</v>
      </c>
      <c r="C22" s="18">
        <v>13</v>
      </c>
      <c r="D22" s="18">
        <v>15</v>
      </c>
      <c r="E22" s="18">
        <v>41</v>
      </c>
      <c r="F22" s="22">
        <f t="shared" si="3"/>
        <v>1.7333333333333334</v>
      </c>
    </row>
    <row r="23" spans="2:6" x14ac:dyDescent="0.25">
      <c r="B23" s="17" t="s">
        <v>15</v>
      </c>
      <c r="C23" s="18">
        <f>SUM(C18:C22)</f>
        <v>171</v>
      </c>
      <c r="D23" s="18">
        <f>SUM(D18:D22)</f>
        <v>256</v>
      </c>
      <c r="E23" s="18">
        <f>SUM(E18:E22)</f>
        <v>441</v>
      </c>
      <c r="F23" s="22">
        <f>(E23-D23)/D23</f>
        <v>0.72265625</v>
      </c>
    </row>
    <row r="25" spans="2:6" x14ac:dyDescent="0.25">
      <c r="C25" s="55"/>
      <c r="D25" s="55"/>
      <c r="E25" s="55"/>
    </row>
    <row r="27" spans="2:6" x14ac:dyDescent="0.25">
      <c r="B27" s="56" t="s">
        <v>22</v>
      </c>
      <c r="C27" s="57"/>
      <c r="D27" s="57"/>
      <c r="E27" s="58"/>
    </row>
    <row r="28" spans="2:6" x14ac:dyDescent="0.25">
      <c r="B28" s="16" t="s">
        <v>2</v>
      </c>
      <c r="C28" s="9">
        <v>2011</v>
      </c>
      <c r="D28" s="9">
        <v>2012</v>
      </c>
      <c r="E28" s="9" t="s">
        <v>36</v>
      </c>
    </row>
    <row r="29" spans="2:6" x14ac:dyDescent="0.25">
      <c r="B29" s="17" t="s">
        <v>0</v>
      </c>
      <c r="C29" s="22">
        <f>C18/$C$23</f>
        <v>0.53801169590643272</v>
      </c>
      <c r="D29" s="22">
        <f>D18/$D$23</f>
        <v>0.5234375</v>
      </c>
      <c r="E29" s="22">
        <f>E18/$E$23</f>
        <v>0.54648526077097503</v>
      </c>
    </row>
    <row r="30" spans="2:6" x14ac:dyDescent="0.25">
      <c r="B30" s="17" t="s">
        <v>9</v>
      </c>
      <c r="C30" s="22">
        <f t="shared" ref="C30:C33" si="4">C19/$C$23</f>
        <v>0.24561403508771928</v>
      </c>
      <c r="D30" s="22">
        <f t="shared" ref="D30:D33" si="5">D19/$D$23</f>
        <v>0.19921875</v>
      </c>
      <c r="E30" s="22">
        <f t="shared" ref="E30:E33" si="6">E19/$E$23</f>
        <v>0.22222222222222221</v>
      </c>
    </row>
    <row r="31" spans="2:6" x14ac:dyDescent="0.25">
      <c r="B31" s="17" t="s">
        <v>13</v>
      </c>
      <c r="C31" s="22">
        <f t="shared" si="4"/>
        <v>7.6023391812865493E-2</v>
      </c>
      <c r="D31" s="22">
        <f t="shared" si="5"/>
        <v>0.16796875</v>
      </c>
      <c r="E31" s="22">
        <f t="shared" si="6"/>
        <v>9.7505668934240369E-2</v>
      </c>
    </row>
    <row r="32" spans="2:6" x14ac:dyDescent="0.25">
      <c r="B32" s="17" t="s">
        <v>12</v>
      </c>
      <c r="C32" s="22">
        <f t="shared" si="4"/>
        <v>6.4327485380116955E-2</v>
      </c>
      <c r="D32" s="22">
        <f t="shared" si="5"/>
        <v>5.078125E-2</v>
      </c>
      <c r="E32" s="22">
        <f t="shared" si="6"/>
        <v>4.0816326530612242E-2</v>
      </c>
    </row>
    <row r="33" spans="2:6" x14ac:dyDescent="0.25">
      <c r="B33" s="17" t="s">
        <v>10</v>
      </c>
      <c r="C33" s="22">
        <f t="shared" si="4"/>
        <v>7.6023391812865493E-2</v>
      </c>
      <c r="D33" s="22">
        <f t="shared" si="5"/>
        <v>5.859375E-2</v>
      </c>
      <c r="E33" s="22">
        <f t="shared" si="6"/>
        <v>9.297052154195011E-2</v>
      </c>
    </row>
    <row r="34" spans="2:6" x14ac:dyDescent="0.25">
      <c r="B34" s="17" t="s">
        <v>15</v>
      </c>
      <c r="C34" s="22">
        <f>SUM(C29:C33)</f>
        <v>1</v>
      </c>
      <c r="D34" s="22">
        <f>SUM(D29:D33)</f>
        <v>1</v>
      </c>
      <c r="E34" s="22">
        <f>SUM(E29:E33)</f>
        <v>1</v>
      </c>
    </row>
    <row r="39" spans="2:6" x14ac:dyDescent="0.25">
      <c r="B39" s="78" t="s">
        <v>21</v>
      </c>
      <c r="C39" s="78"/>
      <c r="D39" s="78"/>
      <c r="E39" s="78"/>
      <c r="F39" s="78"/>
    </row>
    <row r="40" spans="2:6" x14ac:dyDescent="0.25">
      <c r="B40" s="20" t="s">
        <v>2</v>
      </c>
      <c r="C40" s="3">
        <v>2011</v>
      </c>
      <c r="D40" s="3">
        <v>2012</v>
      </c>
      <c r="E40" s="3" t="s">
        <v>36</v>
      </c>
      <c r="F40" s="34" t="s">
        <v>35</v>
      </c>
    </row>
    <row r="41" spans="2:6" x14ac:dyDescent="0.25">
      <c r="B41" s="17" t="s">
        <v>0</v>
      </c>
      <c r="C41" s="21">
        <v>77</v>
      </c>
      <c r="D41" s="21">
        <v>80</v>
      </c>
      <c r="E41" s="21">
        <v>85</v>
      </c>
      <c r="F41" s="22">
        <f>(E41-D41)/D41</f>
        <v>6.25E-2</v>
      </c>
    </row>
    <row r="42" spans="2:6" x14ac:dyDescent="0.25">
      <c r="B42" s="17" t="s">
        <v>9</v>
      </c>
      <c r="C42" s="21">
        <v>42</v>
      </c>
      <c r="D42" s="21">
        <v>47</v>
      </c>
      <c r="E42" s="21">
        <v>78</v>
      </c>
      <c r="F42" s="22">
        <f t="shared" ref="F42:F45" si="7">(E42-D42)/D42</f>
        <v>0.65957446808510634</v>
      </c>
    </row>
    <row r="43" spans="2:6" x14ac:dyDescent="0.25">
      <c r="B43" s="17" t="s">
        <v>13</v>
      </c>
      <c r="C43" s="21">
        <v>13</v>
      </c>
      <c r="D43" s="21">
        <v>15</v>
      </c>
      <c r="E43" s="21">
        <v>15</v>
      </c>
      <c r="F43" s="22">
        <f t="shared" si="7"/>
        <v>0</v>
      </c>
    </row>
    <row r="44" spans="2:6" x14ac:dyDescent="0.25">
      <c r="B44" s="17" t="s">
        <v>37</v>
      </c>
      <c r="C44" s="21">
        <v>11</v>
      </c>
      <c r="D44" s="21">
        <v>13</v>
      </c>
      <c r="E44" s="21">
        <v>16</v>
      </c>
      <c r="F44" s="22">
        <f t="shared" si="7"/>
        <v>0.23076923076923078</v>
      </c>
    </row>
    <row r="45" spans="2:6" x14ac:dyDescent="0.25">
      <c r="B45" s="17" t="s">
        <v>10</v>
      </c>
      <c r="C45" s="21">
        <v>13</v>
      </c>
      <c r="D45" s="21">
        <v>15</v>
      </c>
      <c r="E45" s="21">
        <v>34</v>
      </c>
      <c r="F45" s="22">
        <f t="shared" si="7"/>
        <v>1.2666666666666666</v>
      </c>
    </row>
    <row r="46" spans="2:6" x14ac:dyDescent="0.25">
      <c r="B46" s="17" t="s">
        <v>24</v>
      </c>
      <c r="C46" s="21">
        <f>SUM(C41:C45)</f>
        <v>156</v>
      </c>
      <c r="D46" s="21">
        <f>SUM(D41:D45)</f>
        <v>170</v>
      </c>
      <c r="E46" s="21">
        <f>SUM(E41:E45)</f>
        <v>228</v>
      </c>
      <c r="F46" s="22">
        <f>(E46-D46)/D46</f>
        <v>0.3411764705882353</v>
      </c>
    </row>
    <row r="50" spans="2:5" x14ac:dyDescent="0.25">
      <c r="B50" s="79" t="s">
        <v>23</v>
      </c>
      <c r="C50" s="80"/>
      <c r="D50" s="80"/>
      <c r="E50" s="81"/>
    </row>
    <row r="51" spans="2:5" x14ac:dyDescent="0.25">
      <c r="B51" s="16" t="s">
        <v>2</v>
      </c>
      <c r="C51" s="9">
        <v>2011</v>
      </c>
      <c r="D51" s="9">
        <v>2012</v>
      </c>
      <c r="E51" s="9" t="s">
        <v>36</v>
      </c>
    </row>
    <row r="52" spans="2:5" x14ac:dyDescent="0.25">
      <c r="B52" s="17" t="s">
        <v>0</v>
      </c>
      <c r="C52" s="22">
        <f>C41/$C$46</f>
        <v>0.49358974358974361</v>
      </c>
      <c r="D52" s="22">
        <f>D41/$D$46</f>
        <v>0.47058823529411764</v>
      </c>
      <c r="E52" s="22">
        <f>E41/$E$46</f>
        <v>0.37280701754385964</v>
      </c>
    </row>
    <row r="53" spans="2:5" x14ac:dyDescent="0.25">
      <c r="B53" s="17" t="s">
        <v>9</v>
      </c>
      <c r="C53" s="22">
        <f t="shared" ref="C53:C57" si="8">C42/$C$46</f>
        <v>0.26923076923076922</v>
      </c>
      <c r="D53" s="22">
        <f t="shared" ref="D53:D57" si="9">D42/$D$46</f>
        <v>0.27647058823529413</v>
      </c>
      <c r="E53" s="22">
        <f t="shared" ref="E53:E57" si="10">E42/$E$46</f>
        <v>0.34210526315789475</v>
      </c>
    </row>
    <row r="54" spans="2:5" x14ac:dyDescent="0.25">
      <c r="B54" s="17" t="s">
        <v>13</v>
      </c>
      <c r="C54" s="22">
        <f t="shared" si="8"/>
        <v>8.3333333333333329E-2</v>
      </c>
      <c r="D54" s="22">
        <f t="shared" si="9"/>
        <v>8.8235294117647065E-2</v>
      </c>
      <c r="E54" s="22">
        <f t="shared" si="10"/>
        <v>6.5789473684210523E-2</v>
      </c>
    </row>
    <row r="55" spans="2:5" x14ac:dyDescent="0.25">
      <c r="B55" s="17" t="s">
        <v>12</v>
      </c>
      <c r="C55" s="22">
        <f t="shared" si="8"/>
        <v>7.0512820512820512E-2</v>
      </c>
      <c r="D55" s="22">
        <f t="shared" si="9"/>
        <v>7.6470588235294124E-2</v>
      </c>
      <c r="E55" s="22">
        <f t="shared" si="10"/>
        <v>7.0175438596491224E-2</v>
      </c>
    </row>
    <row r="56" spans="2:5" x14ac:dyDescent="0.25">
      <c r="B56" s="17" t="s">
        <v>10</v>
      </c>
      <c r="C56" s="22">
        <f t="shared" si="8"/>
        <v>8.3333333333333329E-2</v>
      </c>
      <c r="D56" s="22">
        <f t="shared" si="9"/>
        <v>8.8235294117647065E-2</v>
      </c>
      <c r="E56" s="22">
        <f t="shared" si="10"/>
        <v>0.14912280701754385</v>
      </c>
    </row>
    <row r="57" spans="2:5" x14ac:dyDescent="0.25">
      <c r="B57" s="17" t="s">
        <v>15</v>
      </c>
      <c r="C57" s="22">
        <f t="shared" si="8"/>
        <v>1</v>
      </c>
      <c r="D57" s="22">
        <f t="shared" si="9"/>
        <v>1</v>
      </c>
      <c r="E57" s="22">
        <f t="shared" si="10"/>
        <v>1</v>
      </c>
    </row>
    <row r="65" spans="2:5" x14ac:dyDescent="0.25">
      <c r="B65" s="34" t="s">
        <v>34</v>
      </c>
      <c r="C65" s="3">
        <v>2011</v>
      </c>
      <c r="D65" s="3">
        <v>2012</v>
      </c>
      <c r="E65" s="3" t="s">
        <v>36</v>
      </c>
    </row>
    <row r="66" spans="2:5" x14ac:dyDescent="0.25">
      <c r="B66" s="17" t="s">
        <v>24</v>
      </c>
      <c r="C66" s="21">
        <f>C46</f>
        <v>156</v>
      </c>
      <c r="D66" s="21">
        <f t="shared" ref="D66:E66" si="11">D46</f>
        <v>170</v>
      </c>
      <c r="E66" s="21">
        <f t="shared" si="11"/>
        <v>228</v>
      </c>
    </row>
    <row r="67" spans="2:5" x14ac:dyDescent="0.25">
      <c r="B67" s="13" t="s">
        <v>15</v>
      </c>
      <c r="C67" s="33">
        <f>C23</f>
        <v>171</v>
      </c>
      <c r="D67" s="33">
        <f t="shared" ref="D67:E67" si="12">D23</f>
        <v>256</v>
      </c>
      <c r="E67" s="33">
        <f t="shared" si="12"/>
        <v>441</v>
      </c>
    </row>
    <row r="72" spans="2:5" x14ac:dyDescent="0.25">
      <c r="D72" s="23"/>
      <c r="E72" s="23"/>
    </row>
    <row r="73" spans="2:5" x14ac:dyDescent="0.25">
      <c r="D73" s="23"/>
      <c r="E73" s="23"/>
    </row>
    <row r="92" spans="5:6" x14ac:dyDescent="0.25">
      <c r="E92" s="36"/>
      <c r="F92" s="35"/>
    </row>
  </sheetData>
  <mergeCells count="4">
    <mergeCell ref="B16:F16"/>
    <mergeCell ref="B39:F39"/>
    <mergeCell ref="B2:E2"/>
    <mergeCell ref="B50:E50"/>
  </mergeCells>
  <pageMargins left="0.7" right="0.7" top="0.75" bottom="0.75" header="0.3" footer="0.3"/>
  <pageSetup orientation="portrait" verticalDpi="0" r:id="rId1"/>
  <ignoredErrors>
    <ignoredError sqref="C23:E23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5:CF29"/>
  <sheetViews>
    <sheetView topLeftCell="L4" workbookViewId="0">
      <selection activeCell="N22" sqref="N22"/>
    </sheetView>
  </sheetViews>
  <sheetFormatPr baseColWidth="10" defaultRowHeight="15" x14ac:dyDescent="0.25"/>
  <cols>
    <col min="1" max="1" width="11.42578125" style="2"/>
    <col min="2" max="2" width="8.85546875" style="2" customWidth="1"/>
    <col min="3" max="3" width="15.28515625" style="2" customWidth="1"/>
    <col min="4" max="9" width="15.7109375" style="2" customWidth="1"/>
    <col min="10" max="10" width="15.85546875" style="2" bestFit="1" customWidth="1"/>
    <col min="11" max="11" width="14.28515625" style="2" customWidth="1"/>
    <col min="12" max="12" width="17.5703125" style="2" customWidth="1"/>
    <col min="13" max="13" width="16.85546875" style="2" customWidth="1"/>
    <col min="14" max="14" width="18" style="2" customWidth="1"/>
    <col min="15" max="15" width="12.85546875" style="2" customWidth="1"/>
    <col min="16" max="16" width="23.140625" style="2" customWidth="1"/>
    <col min="17" max="17" width="24" style="2" customWidth="1"/>
    <col min="18" max="18" width="24.5703125" style="2" customWidth="1"/>
    <col min="19" max="19" width="12.5703125" style="2" customWidth="1"/>
    <col min="20" max="20" width="19.42578125" style="2" customWidth="1"/>
    <col min="21" max="21" width="14.28515625" style="2" customWidth="1"/>
    <col min="22" max="22" width="24.5703125" style="2" customWidth="1"/>
    <col min="23" max="23" width="25.42578125" style="2" customWidth="1"/>
    <col min="24" max="24" width="18.28515625" style="2" customWidth="1"/>
    <col min="25" max="25" width="19.42578125" style="2" customWidth="1"/>
    <col min="26" max="26" width="14.28515625" style="2" customWidth="1"/>
    <col min="27" max="27" width="24.5703125" style="2" customWidth="1"/>
    <col min="28" max="28" width="25.42578125" style="2" customWidth="1"/>
    <col min="29" max="29" width="23.28515625" style="2" customWidth="1"/>
    <col min="30" max="30" width="24.42578125" style="2" customWidth="1"/>
    <col min="31" max="31" width="19.28515625" style="2" customWidth="1"/>
    <col min="32" max="32" width="29.5703125" style="2" customWidth="1"/>
    <col min="33" max="33" width="30.42578125" style="2" customWidth="1"/>
    <col min="34" max="34" width="24.5703125" style="2" customWidth="1"/>
    <col min="35" max="35" width="18.28515625" style="2" customWidth="1"/>
    <col min="36" max="36" width="19.42578125" style="2" customWidth="1"/>
    <col min="37" max="37" width="14.28515625" style="2" customWidth="1"/>
    <col min="38" max="38" width="24.5703125" style="2" customWidth="1"/>
    <col min="39" max="39" width="18.28515625" style="2" customWidth="1"/>
    <col min="40" max="40" width="19.42578125" style="2" customWidth="1"/>
    <col min="41" max="41" width="14.28515625" style="2" customWidth="1"/>
    <col min="42" max="42" width="24.5703125" style="2" customWidth="1"/>
    <col min="43" max="43" width="18.28515625" style="2" customWidth="1"/>
    <col min="44" max="44" width="19.42578125" style="2" customWidth="1"/>
    <col min="45" max="45" width="14.28515625" style="2" customWidth="1"/>
    <col min="46" max="46" width="24.5703125" style="2" customWidth="1"/>
    <col min="47" max="47" width="29" style="2" customWidth="1"/>
    <col min="48" max="48" width="30.140625" style="2" customWidth="1"/>
    <col min="49" max="49" width="25" style="2" customWidth="1"/>
    <col min="50" max="50" width="35.28515625" style="2" customWidth="1"/>
    <col min="51" max="51" width="23.28515625" style="2" customWidth="1"/>
    <col min="52" max="52" width="24.42578125" style="2" customWidth="1"/>
    <col min="53" max="53" width="19.28515625" style="2" customWidth="1"/>
    <col min="54" max="54" width="29.5703125" style="2" customWidth="1"/>
    <col min="55" max="55" width="30.140625" style="2" customWidth="1"/>
    <col min="56" max="56" width="25" style="2" bestFit="1" customWidth="1"/>
    <col min="57" max="57" width="23.28515625" style="2" bestFit="1" customWidth="1"/>
    <col min="58" max="58" width="24.42578125" style="2" bestFit="1" customWidth="1"/>
    <col min="59" max="59" width="19.28515625" style="2" customWidth="1"/>
    <col min="60" max="60" width="12.85546875" style="2" customWidth="1"/>
    <col min="61" max="64" width="15.85546875" style="2" bestFit="1" customWidth="1"/>
    <col min="65" max="65" width="7.28515625" style="2" customWidth="1"/>
    <col min="66" max="66" width="12.85546875" style="2" bestFit="1" customWidth="1"/>
    <col min="67" max="68" width="15.85546875" style="2" bestFit="1" customWidth="1"/>
    <col min="69" max="69" width="6.85546875" style="2" customWidth="1"/>
    <col min="70" max="70" width="15.85546875" style="2" bestFit="1" customWidth="1"/>
    <col min="71" max="71" width="7.28515625" style="2" customWidth="1"/>
    <col min="72" max="72" width="12.85546875" style="2" bestFit="1" customWidth="1"/>
    <col min="73" max="73" width="6.85546875" style="2" customWidth="1"/>
    <col min="74" max="75" width="15.85546875" style="2" bestFit="1" customWidth="1"/>
    <col min="76" max="76" width="7.28515625" style="2" customWidth="1"/>
    <col min="77" max="77" width="8.28515625" style="2" customWidth="1"/>
    <col min="78" max="78" width="12.85546875" style="2" bestFit="1" customWidth="1"/>
    <col min="79" max="83" width="15.85546875" style="2" bestFit="1" customWidth="1"/>
    <col min="84" max="84" width="12.5703125" style="2" bestFit="1" customWidth="1"/>
    <col min="85" max="16384" width="11.42578125" style="2"/>
  </cols>
  <sheetData>
    <row r="5" spans="2:84" ht="30" x14ac:dyDescent="0.25">
      <c r="B5" s="39" t="s">
        <v>1</v>
      </c>
      <c r="C5" s="44" t="s">
        <v>2</v>
      </c>
      <c r="D5" s="44" t="s">
        <v>4</v>
      </c>
      <c r="E5" s="44" t="s">
        <v>5</v>
      </c>
      <c r="F5" s="44" t="s">
        <v>6</v>
      </c>
      <c r="G5" s="44" t="s">
        <v>7</v>
      </c>
      <c r="H5" s="44" t="s">
        <v>8</v>
      </c>
      <c r="I5" s="45" t="s">
        <v>3</v>
      </c>
      <c r="J5" s="44" t="s">
        <v>18</v>
      </c>
      <c r="L5" s="7" t="s">
        <v>1</v>
      </c>
      <c r="M5" s="8">
        <v>2013</v>
      </c>
    </row>
    <row r="6" spans="2:84" x14ac:dyDescent="0.25">
      <c r="B6" s="39">
        <v>2011</v>
      </c>
      <c r="C6" s="44" t="s">
        <v>0</v>
      </c>
      <c r="D6" s="51">
        <v>51</v>
      </c>
      <c r="E6" s="51">
        <v>11</v>
      </c>
      <c r="F6" s="51">
        <v>15</v>
      </c>
      <c r="G6" s="52">
        <v>3</v>
      </c>
      <c r="H6" s="52">
        <v>2</v>
      </c>
      <c r="I6" s="52">
        <v>10</v>
      </c>
      <c r="J6" s="43">
        <f>SUM(D6:I6)</f>
        <v>92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</row>
    <row r="7" spans="2:84" x14ac:dyDescent="0.25">
      <c r="B7" s="39">
        <v>2012</v>
      </c>
      <c r="C7" s="44" t="s">
        <v>0</v>
      </c>
      <c r="D7" s="52">
        <v>72</v>
      </c>
      <c r="E7" s="52">
        <v>17</v>
      </c>
      <c r="F7" s="52">
        <v>22</v>
      </c>
      <c r="G7" s="52">
        <v>5</v>
      </c>
      <c r="H7" s="52">
        <v>3</v>
      </c>
      <c r="I7" s="52">
        <v>15</v>
      </c>
      <c r="J7" s="43">
        <f t="shared" ref="J7:J23" si="0">SUM(D7:I7)</f>
        <v>134</v>
      </c>
      <c r="K7" s="10"/>
      <c r="L7" s="7" t="s">
        <v>16</v>
      </c>
      <c r="M7" t="s">
        <v>25</v>
      </c>
      <c r="N7" t="s">
        <v>26</v>
      </c>
      <c r="O7" t="s">
        <v>27</v>
      </c>
      <c r="P7" t="s">
        <v>28</v>
      </c>
      <c r="Q7" t="s">
        <v>29</v>
      </c>
      <c r="R7" t="s">
        <v>30</v>
      </c>
      <c r="S7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</row>
    <row r="8" spans="2:84" x14ac:dyDescent="0.25">
      <c r="B8" s="39">
        <v>2013</v>
      </c>
      <c r="C8" s="44" t="s">
        <v>0</v>
      </c>
      <c r="D8" s="52">
        <v>122</v>
      </c>
      <c r="E8" s="52">
        <v>30</v>
      </c>
      <c r="F8" s="52">
        <v>35</v>
      </c>
      <c r="G8" s="52">
        <v>6</v>
      </c>
      <c r="H8" s="52">
        <v>18</v>
      </c>
      <c r="I8" s="52">
        <v>30</v>
      </c>
      <c r="J8" s="43">
        <f t="shared" si="0"/>
        <v>241</v>
      </c>
      <c r="K8" s="10"/>
      <c r="L8" s="8" t="s">
        <v>0</v>
      </c>
      <c r="M8" s="6">
        <v>122</v>
      </c>
      <c r="N8" s="6">
        <v>30</v>
      </c>
      <c r="O8" s="6">
        <v>35</v>
      </c>
      <c r="P8" s="6">
        <v>6</v>
      </c>
      <c r="Q8" s="6">
        <v>18</v>
      </c>
      <c r="R8" s="6">
        <v>30</v>
      </c>
      <c r="S8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</row>
    <row r="9" spans="2:84" x14ac:dyDescent="0.25">
      <c r="B9" s="39">
        <v>2011</v>
      </c>
      <c r="C9" s="44" t="s">
        <v>9</v>
      </c>
      <c r="D9" s="51">
        <v>14</v>
      </c>
      <c r="E9" s="51">
        <v>3</v>
      </c>
      <c r="F9" s="51"/>
      <c r="G9" s="52"/>
      <c r="H9" s="52">
        <v>4</v>
      </c>
      <c r="I9" s="52">
        <v>21</v>
      </c>
      <c r="J9" s="43">
        <f t="shared" si="0"/>
        <v>42</v>
      </c>
      <c r="K9" s="10"/>
      <c r="L9" s="8" t="s">
        <v>9</v>
      </c>
      <c r="M9" s="6">
        <v>26</v>
      </c>
      <c r="N9" s="6">
        <v>10</v>
      </c>
      <c r="O9" s="6"/>
      <c r="P9" s="6"/>
      <c r="Q9" s="6">
        <v>16</v>
      </c>
      <c r="R9" s="6">
        <v>46</v>
      </c>
      <c r="S9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</row>
    <row r="10" spans="2:84" x14ac:dyDescent="0.25">
      <c r="B10" s="39">
        <v>2012</v>
      </c>
      <c r="C10" s="44" t="s">
        <v>9</v>
      </c>
      <c r="D10" s="52">
        <v>16</v>
      </c>
      <c r="E10" s="52">
        <v>4</v>
      </c>
      <c r="F10" s="52"/>
      <c r="G10" s="52"/>
      <c r="H10" s="52">
        <v>4</v>
      </c>
      <c r="I10" s="52">
        <v>27</v>
      </c>
      <c r="J10" s="43">
        <f t="shared" si="0"/>
        <v>51</v>
      </c>
      <c r="K10" s="10"/>
      <c r="L10" s="8" t="s">
        <v>13</v>
      </c>
      <c r="M10" s="6">
        <v>17</v>
      </c>
      <c r="N10" s="6"/>
      <c r="O10" s="6">
        <v>14</v>
      </c>
      <c r="P10" s="6"/>
      <c r="Q10" s="6"/>
      <c r="R10" s="6">
        <v>12</v>
      </c>
      <c r="S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</row>
    <row r="11" spans="2:84" x14ac:dyDescent="0.25">
      <c r="B11" s="39">
        <v>2013</v>
      </c>
      <c r="C11" s="44" t="s">
        <v>9</v>
      </c>
      <c r="D11" s="52">
        <v>26</v>
      </c>
      <c r="E11" s="52">
        <v>10</v>
      </c>
      <c r="F11" s="52"/>
      <c r="G11" s="52"/>
      <c r="H11" s="52">
        <v>16</v>
      </c>
      <c r="I11" s="52">
        <v>46</v>
      </c>
      <c r="J11" s="43">
        <f t="shared" si="0"/>
        <v>98</v>
      </c>
      <c r="K11" s="10"/>
      <c r="L11" s="8" t="s">
        <v>11</v>
      </c>
      <c r="M11" s="6">
        <v>3</v>
      </c>
      <c r="N11" s="6"/>
      <c r="O11" s="6"/>
      <c r="P11" s="6"/>
      <c r="Q11" s="6"/>
      <c r="R11" s="6"/>
      <c r="S11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</row>
    <row r="12" spans="2:84" x14ac:dyDescent="0.25">
      <c r="B12" s="39">
        <v>2011</v>
      </c>
      <c r="C12" s="44" t="s">
        <v>10</v>
      </c>
      <c r="D12" s="51">
        <v>0</v>
      </c>
      <c r="E12" s="51">
        <v>4</v>
      </c>
      <c r="F12" s="51">
        <v>3</v>
      </c>
      <c r="G12" s="52">
        <v>4</v>
      </c>
      <c r="H12" s="52">
        <v>2</v>
      </c>
      <c r="I12" s="52"/>
      <c r="J12" s="43">
        <f t="shared" si="0"/>
        <v>13</v>
      </c>
      <c r="K12" s="10"/>
      <c r="L12" s="8" t="s">
        <v>12</v>
      </c>
      <c r="M12" s="6">
        <v>11</v>
      </c>
      <c r="N12" s="6"/>
      <c r="O12" s="6"/>
      <c r="P12" s="6"/>
      <c r="Q12" s="6"/>
      <c r="R12" s="6">
        <v>4</v>
      </c>
      <c r="S12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</row>
    <row r="13" spans="2:84" x14ac:dyDescent="0.25">
      <c r="B13" s="39">
        <v>2012</v>
      </c>
      <c r="C13" s="44" t="s">
        <v>10</v>
      </c>
      <c r="D13" s="52">
        <v>2</v>
      </c>
      <c r="E13" s="52">
        <v>4</v>
      </c>
      <c r="F13" s="52">
        <v>3</v>
      </c>
      <c r="G13" s="52">
        <v>4</v>
      </c>
      <c r="H13" s="52">
        <v>2</v>
      </c>
      <c r="I13" s="52"/>
      <c r="J13" s="43">
        <f t="shared" si="0"/>
        <v>15</v>
      </c>
      <c r="K13" s="10"/>
      <c r="L13" s="8" t="s">
        <v>10</v>
      </c>
      <c r="M13" s="6">
        <v>2</v>
      </c>
      <c r="N13" s="6">
        <v>4</v>
      </c>
      <c r="O13" s="6">
        <v>5</v>
      </c>
      <c r="P13" s="6">
        <v>7</v>
      </c>
      <c r="Q13" s="6">
        <v>2</v>
      </c>
      <c r="R13" s="6">
        <v>21</v>
      </c>
      <c r="S13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</row>
    <row r="14" spans="2:84" x14ac:dyDescent="0.25">
      <c r="B14" s="39">
        <v>2013</v>
      </c>
      <c r="C14" s="44" t="s">
        <v>10</v>
      </c>
      <c r="D14" s="52">
        <v>2</v>
      </c>
      <c r="E14" s="52">
        <v>4</v>
      </c>
      <c r="F14" s="52">
        <v>5</v>
      </c>
      <c r="G14" s="52">
        <v>7</v>
      </c>
      <c r="H14" s="52">
        <v>2</v>
      </c>
      <c r="I14" s="52">
        <v>21</v>
      </c>
      <c r="J14" s="43">
        <f t="shared" si="0"/>
        <v>41</v>
      </c>
      <c r="K14" s="12"/>
      <c r="L14" s="8" t="s">
        <v>17</v>
      </c>
      <c r="M14" s="6">
        <v>181</v>
      </c>
      <c r="N14" s="6">
        <v>44</v>
      </c>
      <c r="O14" s="6">
        <v>54</v>
      </c>
      <c r="P14" s="6">
        <v>13</v>
      </c>
      <c r="Q14" s="6">
        <v>36</v>
      </c>
      <c r="R14" s="6">
        <v>113</v>
      </c>
      <c r="S14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</row>
    <row r="15" spans="2:84" x14ac:dyDescent="0.25">
      <c r="B15" s="39">
        <v>2011</v>
      </c>
      <c r="C15" s="44" t="s">
        <v>11</v>
      </c>
      <c r="D15" s="51">
        <v>2</v>
      </c>
      <c r="E15" s="51"/>
      <c r="F15" s="51"/>
      <c r="G15" s="52"/>
      <c r="H15" s="52"/>
      <c r="I15" s="52"/>
      <c r="J15" s="43">
        <f t="shared" si="0"/>
        <v>2</v>
      </c>
      <c r="K15" s="10"/>
      <c r="L15"/>
      <c r="M15"/>
      <c r="N15"/>
      <c r="O15"/>
      <c r="P15"/>
      <c r="Q15"/>
      <c r="R15"/>
      <c r="S15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</row>
    <row r="16" spans="2:84" x14ac:dyDescent="0.25">
      <c r="B16" s="39">
        <v>2012</v>
      </c>
      <c r="C16" s="44" t="s">
        <v>11</v>
      </c>
      <c r="D16" s="52">
        <v>2</v>
      </c>
      <c r="E16" s="52"/>
      <c r="F16" s="52"/>
      <c r="G16" s="52"/>
      <c r="H16" s="52"/>
      <c r="I16" s="52"/>
      <c r="J16" s="43">
        <f t="shared" si="0"/>
        <v>2</v>
      </c>
      <c r="K16" s="10"/>
      <c r="L16"/>
      <c r="M16"/>
      <c r="N16"/>
      <c r="O16"/>
      <c r="P16"/>
      <c r="Q16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</row>
    <row r="17" spans="2:66" x14ac:dyDescent="0.25">
      <c r="B17" s="39">
        <v>2013</v>
      </c>
      <c r="C17" s="44" t="s">
        <v>11</v>
      </c>
      <c r="D17" s="52">
        <v>3</v>
      </c>
      <c r="E17" s="52"/>
      <c r="F17" s="52"/>
      <c r="G17" s="52"/>
      <c r="H17" s="52"/>
      <c r="I17" s="52"/>
      <c r="J17" s="43">
        <f t="shared" si="0"/>
        <v>3</v>
      </c>
      <c r="K17" s="10"/>
      <c r="L17"/>
      <c r="M17"/>
      <c r="N17"/>
      <c r="O17"/>
      <c r="P17"/>
      <c r="Q17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</row>
    <row r="18" spans="2:66" x14ac:dyDescent="0.25">
      <c r="B18" s="39">
        <v>2011</v>
      </c>
      <c r="C18" s="44" t="s">
        <v>12</v>
      </c>
      <c r="D18" s="51">
        <v>6</v>
      </c>
      <c r="E18" s="51"/>
      <c r="F18" s="51"/>
      <c r="G18" s="52"/>
      <c r="H18" s="52"/>
      <c r="I18" s="52">
        <v>3</v>
      </c>
      <c r="J18" s="43">
        <f t="shared" si="0"/>
        <v>9</v>
      </c>
      <c r="K18" s="10"/>
      <c r="L18"/>
      <c r="M18"/>
      <c r="N18"/>
      <c r="O18"/>
      <c r="P18"/>
      <c r="Q18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</row>
    <row r="19" spans="2:66" x14ac:dyDescent="0.25">
      <c r="B19" s="39">
        <v>2012</v>
      </c>
      <c r="C19" s="44" t="s">
        <v>12</v>
      </c>
      <c r="D19" s="52">
        <v>8</v>
      </c>
      <c r="E19" s="52"/>
      <c r="F19" s="52"/>
      <c r="G19" s="52"/>
      <c r="H19" s="52"/>
      <c r="I19" s="52">
        <v>3</v>
      </c>
      <c r="J19" s="43">
        <f t="shared" si="0"/>
        <v>11</v>
      </c>
      <c r="K19" s="10"/>
      <c r="L19"/>
      <c r="M19"/>
      <c r="N19"/>
      <c r="O19"/>
      <c r="P19"/>
      <c r="Q19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</row>
    <row r="20" spans="2:66" x14ac:dyDescent="0.25">
      <c r="B20" s="39">
        <v>2013</v>
      </c>
      <c r="C20" s="40" t="s">
        <v>12</v>
      </c>
      <c r="D20" s="42">
        <v>11</v>
      </c>
      <c r="E20" s="42"/>
      <c r="F20" s="42"/>
      <c r="G20" s="42"/>
      <c r="H20" s="42"/>
      <c r="I20" s="42">
        <v>4</v>
      </c>
      <c r="J20" s="43">
        <f t="shared" si="0"/>
        <v>15</v>
      </c>
      <c r="K20" s="10"/>
      <c r="L20"/>
      <c r="M20"/>
      <c r="N20"/>
      <c r="O20"/>
      <c r="P20"/>
      <c r="Q2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</row>
    <row r="21" spans="2:66" x14ac:dyDescent="0.25">
      <c r="B21" s="39">
        <v>2011</v>
      </c>
      <c r="C21" s="40" t="s">
        <v>13</v>
      </c>
      <c r="D21" s="41">
        <v>7</v>
      </c>
      <c r="E21" s="41"/>
      <c r="F21" s="41">
        <v>3</v>
      </c>
      <c r="G21" s="42"/>
      <c r="H21" s="42"/>
      <c r="I21" s="42">
        <v>3</v>
      </c>
      <c r="J21" s="43">
        <f t="shared" si="0"/>
        <v>13</v>
      </c>
      <c r="K21" s="10"/>
      <c r="L21"/>
      <c r="M21"/>
      <c r="N21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</row>
    <row r="22" spans="2:66" x14ac:dyDescent="0.25">
      <c r="B22" s="39">
        <v>2012</v>
      </c>
      <c r="C22" s="40" t="s">
        <v>13</v>
      </c>
      <c r="D22" s="42">
        <v>17</v>
      </c>
      <c r="E22" s="42"/>
      <c r="F22" s="42">
        <v>14</v>
      </c>
      <c r="G22" s="42"/>
      <c r="H22" s="42"/>
      <c r="I22" s="42">
        <v>12</v>
      </c>
      <c r="J22" s="43">
        <f t="shared" si="0"/>
        <v>43</v>
      </c>
      <c r="K22" s="10"/>
      <c r="L22"/>
      <c r="M22"/>
      <c r="N22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</row>
    <row r="23" spans="2:66" x14ac:dyDescent="0.25">
      <c r="B23" s="39">
        <v>2013</v>
      </c>
      <c r="C23" s="40" t="s">
        <v>13</v>
      </c>
      <c r="D23" s="42">
        <v>17</v>
      </c>
      <c r="E23" s="42"/>
      <c r="F23" s="42">
        <v>14</v>
      </c>
      <c r="G23" s="42"/>
      <c r="H23" s="42"/>
      <c r="I23" s="42">
        <v>12</v>
      </c>
      <c r="J23" s="43">
        <f t="shared" si="0"/>
        <v>43</v>
      </c>
      <c r="K23" s="10"/>
      <c r="L23"/>
      <c r="M23"/>
      <c r="N23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</row>
    <row r="24" spans="2:66" x14ac:dyDescent="0.25">
      <c r="J24" s="10"/>
      <c r="K24" s="10"/>
      <c r="L24"/>
      <c r="M24"/>
      <c r="N24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</row>
    <row r="25" spans="2:66" x14ac:dyDescent="0.25"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</row>
    <row r="26" spans="2:66" x14ac:dyDescent="0.25"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</row>
    <row r="27" spans="2:66" x14ac:dyDescent="0.25"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</row>
    <row r="28" spans="2:66" x14ac:dyDescent="0.25"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</row>
    <row r="29" spans="2:66" x14ac:dyDescent="0.25"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</row>
  </sheetData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3:S23"/>
  <sheetViews>
    <sheetView topLeftCell="G1" workbookViewId="0">
      <selection activeCell="M22" sqref="M22"/>
    </sheetView>
  </sheetViews>
  <sheetFormatPr baseColWidth="10" defaultRowHeight="15" x14ac:dyDescent="0.25"/>
  <cols>
    <col min="1" max="1" width="11.42578125" style="1"/>
    <col min="2" max="9" width="17.140625" style="1" customWidth="1"/>
    <col min="10" max="10" width="15.85546875" style="1" bestFit="1" customWidth="1"/>
    <col min="11" max="11" width="11.42578125" style="1"/>
    <col min="12" max="12" width="17.5703125" style="1" customWidth="1"/>
    <col min="13" max="13" width="16.85546875" style="1" customWidth="1"/>
    <col min="14" max="14" width="18" style="1" customWidth="1"/>
    <col min="15" max="15" width="12.85546875" style="1" customWidth="1"/>
    <col min="16" max="16" width="23.140625" style="1" customWidth="1"/>
    <col min="17" max="17" width="24" style="1" customWidth="1"/>
    <col min="18" max="18" width="24.5703125" style="1" customWidth="1"/>
    <col min="19" max="16384" width="11.42578125" style="1"/>
  </cols>
  <sheetData>
    <row r="3" spans="2:19" x14ac:dyDescent="0.25">
      <c r="L3" s="7" t="s">
        <v>1</v>
      </c>
      <c r="M3" s="8">
        <v>2013</v>
      </c>
    </row>
    <row r="4" spans="2:19" x14ac:dyDescent="0.25">
      <c r="B4" s="39" t="s">
        <v>1</v>
      </c>
      <c r="C4" s="44" t="s">
        <v>2</v>
      </c>
      <c r="D4" s="44" t="s">
        <v>4</v>
      </c>
      <c r="E4" s="44" t="s">
        <v>5</v>
      </c>
      <c r="F4" s="44" t="s">
        <v>6</v>
      </c>
      <c r="G4" s="44" t="s">
        <v>7</v>
      </c>
      <c r="H4" s="44" t="s">
        <v>8</v>
      </c>
      <c r="I4" s="45" t="s">
        <v>3</v>
      </c>
      <c r="J4" s="44" t="s">
        <v>18</v>
      </c>
    </row>
    <row r="5" spans="2:19" x14ac:dyDescent="0.25">
      <c r="B5" s="39">
        <v>2011</v>
      </c>
      <c r="C5" s="44" t="s">
        <v>0</v>
      </c>
      <c r="D5" s="46">
        <v>41</v>
      </c>
      <c r="E5" s="46">
        <v>9</v>
      </c>
      <c r="F5" s="46">
        <v>13</v>
      </c>
      <c r="G5" s="48">
        <v>3</v>
      </c>
      <c r="H5" s="48">
        <v>2</v>
      </c>
      <c r="I5" s="48">
        <v>9</v>
      </c>
      <c r="J5" s="50">
        <f>SUM(D5:I5)</f>
        <v>77</v>
      </c>
      <c r="L5" s="7" t="s">
        <v>16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2:19" x14ac:dyDescent="0.25">
      <c r="B6" s="39">
        <v>2012</v>
      </c>
      <c r="C6" s="44" t="s">
        <v>0</v>
      </c>
      <c r="D6" s="46">
        <v>44</v>
      </c>
      <c r="E6" s="48">
        <v>9</v>
      </c>
      <c r="F6" s="48">
        <v>13</v>
      </c>
      <c r="G6" s="48">
        <v>3</v>
      </c>
      <c r="H6" s="48">
        <v>2</v>
      </c>
      <c r="I6" s="48">
        <v>9</v>
      </c>
      <c r="J6" s="50">
        <f t="shared" ref="J6:J22" si="0">SUM(D6:I6)</f>
        <v>80</v>
      </c>
      <c r="L6" s="8" t="s">
        <v>0</v>
      </c>
      <c r="M6" s="6">
        <v>44</v>
      </c>
      <c r="N6" s="6">
        <v>9</v>
      </c>
      <c r="O6" s="6">
        <v>13</v>
      </c>
      <c r="P6" s="6">
        <v>3</v>
      </c>
      <c r="Q6" s="6">
        <v>7</v>
      </c>
      <c r="R6" s="6">
        <v>9</v>
      </c>
    </row>
    <row r="7" spans="2:19" x14ac:dyDescent="0.25">
      <c r="B7" s="39">
        <v>2013</v>
      </c>
      <c r="C7" s="44" t="s">
        <v>0</v>
      </c>
      <c r="D7" s="46">
        <v>44</v>
      </c>
      <c r="E7" s="48">
        <v>9</v>
      </c>
      <c r="F7" s="48">
        <v>13</v>
      </c>
      <c r="G7" s="48">
        <v>3</v>
      </c>
      <c r="H7" s="48">
        <v>7</v>
      </c>
      <c r="I7" s="48">
        <v>9</v>
      </c>
      <c r="J7" s="50">
        <f t="shared" si="0"/>
        <v>85</v>
      </c>
      <c r="L7" s="8" t="s">
        <v>9</v>
      </c>
      <c r="M7" s="6">
        <v>17</v>
      </c>
      <c r="N7" s="6">
        <v>8</v>
      </c>
      <c r="O7" s="6"/>
      <c r="P7" s="6"/>
      <c r="Q7" s="6">
        <v>12</v>
      </c>
      <c r="R7" s="6">
        <v>41</v>
      </c>
    </row>
    <row r="8" spans="2:19" x14ac:dyDescent="0.25">
      <c r="B8" s="39">
        <v>2011</v>
      </c>
      <c r="C8" s="44" t="s">
        <v>9</v>
      </c>
      <c r="D8" s="46">
        <v>14</v>
      </c>
      <c r="E8" s="47">
        <v>3</v>
      </c>
      <c r="F8" s="46"/>
      <c r="G8" s="48"/>
      <c r="H8" s="49">
        <v>4</v>
      </c>
      <c r="I8" s="49">
        <v>21</v>
      </c>
      <c r="J8" s="50">
        <f t="shared" si="0"/>
        <v>42</v>
      </c>
      <c r="L8" s="8" t="s">
        <v>13</v>
      </c>
      <c r="M8" s="6">
        <v>7</v>
      </c>
      <c r="N8" s="6"/>
      <c r="O8" s="6">
        <v>3</v>
      </c>
      <c r="P8" s="6"/>
      <c r="Q8" s="6"/>
      <c r="R8" s="6">
        <v>5</v>
      </c>
    </row>
    <row r="9" spans="2:19" x14ac:dyDescent="0.25">
      <c r="B9" s="39">
        <v>2012</v>
      </c>
      <c r="C9" s="44" t="s">
        <v>9</v>
      </c>
      <c r="D9" s="46">
        <v>16</v>
      </c>
      <c r="E9" s="49">
        <v>4</v>
      </c>
      <c r="F9" s="48"/>
      <c r="G9" s="48"/>
      <c r="H9" s="49">
        <v>4</v>
      </c>
      <c r="I9" s="49">
        <v>23</v>
      </c>
      <c r="J9" s="50">
        <f t="shared" si="0"/>
        <v>47</v>
      </c>
      <c r="L9" s="8" t="s">
        <v>11</v>
      </c>
      <c r="M9" s="6">
        <v>2</v>
      </c>
      <c r="N9" s="6"/>
      <c r="O9" s="6"/>
      <c r="P9" s="6"/>
      <c r="Q9" s="6"/>
      <c r="R9" s="6"/>
    </row>
    <row r="10" spans="2:19" x14ac:dyDescent="0.25">
      <c r="B10" s="39">
        <v>2013</v>
      </c>
      <c r="C10" s="44" t="s">
        <v>9</v>
      </c>
      <c r="D10" s="46">
        <v>17</v>
      </c>
      <c r="E10" s="49">
        <v>8</v>
      </c>
      <c r="F10" s="48"/>
      <c r="G10" s="48"/>
      <c r="H10" s="49">
        <v>12</v>
      </c>
      <c r="I10" s="49">
        <v>41</v>
      </c>
      <c r="J10" s="50">
        <f t="shared" si="0"/>
        <v>78</v>
      </c>
      <c r="L10" s="8" t="s">
        <v>12</v>
      </c>
      <c r="M10" s="6">
        <v>10</v>
      </c>
      <c r="N10" s="6"/>
      <c r="O10" s="6"/>
      <c r="P10" s="6"/>
      <c r="Q10" s="6"/>
      <c r="R10" s="6">
        <v>4</v>
      </c>
    </row>
    <row r="11" spans="2:19" x14ac:dyDescent="0.25">
      <c r="B11" s="39">
        <v>2011</v>
      </c>
      <c r="C11" s="44" t="s">
        <v>10</v>
      </c>
      <c r="D11" s="46">
        <v>0</v>
      </c>
      <c r="E11" s="47">
        <v>4</v>
      </c>
      <c r="F11" s="47">
        <v>3</v>
      </c>
      <c r="G11" s="46">
        <v>4</v>
      </c>
      <c r="H11" s="48">
        <v>2</v>
      </c>
      <c r="I11" s="49"/>
      <c r="J11" s="50">
        <f t="shared" si="0"/>
        <v>13</v>
      </c>
      <c r="L11" s="8" t="s">
        <v>10</v>
      </c>
      <c r="M11" s="6">
        <v>2</v>
      </c>
      <c r="N11" s="6">
        <v>4</v>
      </c>
      <c r="O11" s="6">
        <v>6</v>
      </c>
      <c r="P11" s="6">
        <v>4</v>
      </c>
      <c r="Q11" s="6">
        <v>2</v>
      </c>
      <c r="R11" s="6">
        <v>16</v>
      </c>
    </row>
    <row r="12" spans="2:19" x14ac:dyDescent="0.25">
      <c r="B12" s="39">
        <v>2012</v>
      </c>
      <c r="C12" s="44" t="s">
        <v>10</v>
      </c>
      <c r="D12" s="46">
        <v>2</v>
      </c>
      <c r="E12" s="49">
        <v>4</v>
      </c>
      <c r="F12" s="49">
        <v>3</v>
      </c>
      <c r="G12" s="48">
        <v>4</v>
      </c>
      <c r="H12" s="48">
        <v>2</v>
      </c>
      <c r="I12" s="49"/>
      <c r="J12" s="50">
        <f t="shared" si="0"/>
        <v>15</v>
      </c>
      <c r="L12" s="8" t="s">
        <v>17</v>
      </c>
      <c r="M12" s="6">
        <v>82</v>
      </c>
      <c r="N12" s="6">
        <v>21</v>
      </c>
      <c r="O12" s="6">
        <v>22</v>
      </c>
      <c r="P12" s="6">
        <v>7</v>
      </c>
      <c r="Q12" s="6">
        <v>21</v>
      </c>
      <c r="R12" s="6">
        <v>75</v>
      </c>
    </row>
    <row r="13" spans="2:19" x14ac:dyDescent="0.25">
      <c r="B13" s="39">
        <v>2013</v>
      </c>
      <c r="C13" s="44" t="s">
        <v>10</v>
      </c>
      <c r="D13" s="46">
        <v>2</v>
      </c>
      <c r="E13" s="49">
        <v>4</v>
      </c>
      <c r="F13" s="49">
        <v>6</v>
      </c>
      <c r="G13" s="48">
        <v>4</v>
      </c>
      <c r="H13" s="48">
        <v>2</v>
      </c>
      <c r="I13" s="49">
        <v>16</v>
      </c>
      <c r="J13" s="50">
        <f t="shared" si="0"/>
        <v>34</v>
      </c>
      <c r="L13"/>
      <c r="M13"/>
      <c r="N13"/>
      <c r="O13"/>
      <c r="P13"/>
      <c r="Q13"/>
    </row>
    <row r="14" spans="2:19" x14ac:dyDescent="0.25">
      <c r="B14" s="39">
        <v>2011</v>
      </c>
      <c r="C14" s="44" t="s">
        <v>11</v>
      </c>
      <c r="D14" s="46">
        <v>2</v>
      </c>
      <c r="E14" s="47"/>
      <c r="F14" s="47"/>
      <c r="G14" s="46"/>
      <c r="H14" s="48"/>
      <c r="I14" s="49"/>
      <c r="J14" s="50">
        <f t="shared" si="0"/>
        <v>2</v>
      </c>
      <c r="L14"/>
      <c r="M14"/>
      <c r="N14"/>
      <c r="O14"/>
      <c r="P14"/>
      <c r="Q14"/>
    </row>
    <row r="15" spans="2:19" x14ac:dyDescent="0.25">
      <c r="B15" s="39">
        <v>2012</v>
      </c>
      <c r="C15" s="44" t="s">
        <v>11</v>
      </c>
      <c r="D15" s="46">
        <v>2</v>
      </c>
      <c r="E15" s="49"/>
      <c r="F15" s="49"/>
      <c r="G15" s="48"/>
      <c r="H15" s="48"/>
      <c r="I15" s="49"/>
      <c r="J15" s="50">
        <f t="shared" si="0"/>
        <v>2</v>
      </c>
      <c r="L15"/>
      <c r="M15"/>
      <c r="N15"/>
      <c r="O15"/>
      <c r="P15"/>
      <c r="Q15"/>
    </row>
    <row r="16" spans="2:19" x14ac:dyDescent="0.25">
      <c r="B16" s="39">
        <v>2013</v>
      </c>
      <c r="C16" s="44" t="s">
        <v>11</v>
      </c>
      <c r="D16" s="46">
        <v>2</v>
      </c>
      <c r="E16" s="49"/>
      <c r="F16" s="49"/>
      <c r="G16" s="48"/>
      <c r="H16" s="48"/>
      <c r="I16" s="49"/>
      <c r="J16" s="50">
        <f t="shared" si="0"/>
        <v>2</v>
      </c>
      <c r="L16" s="63"/>
      <c r="M16" s="63"/>
      <c r="N16" s="63"/>
      <c r="O16" s="63"/>
      <c r="P16" s="63"/>
      <c r="Q16" s="63"/>
      <c r="R16" s="63"/>
      <c r="S16" s="63"/>
    </row>
    <row r="17" spans="2:19" x14ac:dyDescent="0.25">
      <c r="B17" s="39">
        <v>2011</v>
      </c>
      <c r="C17" s="44" t="s">
        <v>12</v>
      </c>
      <c r="D17" s="46">
        <v>6</v>
      </c>
      <c r="E17" s="47"/>
      <c r="F17" s="47"/>
      <c r="G17" s="46"/>
      <c r="H17" s="48"/>
      <c r="I17" s="49">
        <v>3</v>
      </c>
      <c r="J17" s="50">
        <f t="shared" si="0"/>
        <v>9</v>
      </c>
      <c r="L17" s="64"/>
      <c r="M17" s="65"/>
      <c r="N17" s="65"/>
      <c r="O17" s="65"/>
      <c r="P17" s="65"/>
      <c r="Q17" s="65"/>
      <c r="R17" s="65"/>
      <c r="S17" s="65"/>
    </row>
    <row r="18" spans="2:19" x14ac:dyDescent="0.25">
      <c r="B18" s="39">
        <v>2012</v>
      </c>
      <c r="C18" s="44" t="s">
        <v>12</v>
      </c>
      <c r="D18" s="46">
        <v>8</v>
      </c>
      <c r="E18" s="49"/>
      <c r="F18" s="49"/>
      <c r="G18" s="48"/>
      <c r="H18" s="48"/>
      <c r="I18" s="49">
        <v>3</v>
      </c>
      <c r="J18" s="50">
        <f t="shared" si="0"/>
        <v>11</v>
      </c>
      <c r="L18" s="64"/>
      <c r="M18" s="65"/>
      <c r="N18" s="65"/>
      <c r="O18" s="65"/>
      <c r="P18" s="65"/>
      <c r="Q18" s="65"/>
      <c r="R18" s="65"/>
      <c r="S18" s="65"/>
    </row>
    <row r="19" spans="2:19" x14ac:dyDescent="0.25">
      <c r="B19" s="39">
        <v>2013</v>
      </c>
      <c r="C19" s="44" t="s">
        <v>12</v>
      </c>
      <c r="D19" s="46">
        <v>10</v>
      </c>
      <c r="E19" s="49"/>
      <c r="F19" s="49"/>
      <c r="G19" s="48"/>
      <c r="H19" s="48"/>
      <c r="I19" s="49">
        <v>4</v>
      </c>
      <c r="J19" s="50">
        <f t="shared" si="0"/>
        <v>14</v>
      </c>
      <c r="L19" s="64"/>
      <c r="M19" s="65"/>
      <c r="N19" s="65"/>
      <c r="O19" s="65"/>
      <c r="P19" s="65"/>
      <c r="Q19" s="65"/>
      <c r="R19" s="65"/>
      <c r="S19" s="65"/>
    </row>
    <row r="20" spans="2:19" x14ac:dyDescent="0.25">
      <c r="B20" s="39">
        <v>2011</v>
      </c>
      <c r="C20" s="44" t="s">
        <v>13</v>
      </c>
      <c r="D20" s="46">
        <v>7</v>
      </c>
      <c r="E20" s="47"/>
      <c r="F20" s="47">
        <v>3</v>
      </c>
      <c r="G20" s="46"/>
      <c r="H20" s="48"/>
      <c r="I20" s="49">
        <v>3</v>
      </c>
      <c r="J20" s="50">
        <f t="shared" si="0"/>
        <v>13</v>
      </c>
      <c r="L20" s="64"/>
      <c r="M20" s="65"/>
      <c r="N20" s="65"/>
      <c r="O20" s="65"/>
      <c r="P20" s="65"/>
      <c r="Q20" s="65"/>
      <c r="R20" s="65"/>
      <c r="S20" s="65"/>
    </row>
    <row r="21" spans="2:19" x14ac:dyDescent="0.25">
      <c r="B21" s="39">
        <v>2012</v>
      </c>
      <c r="C21" s="44" t="s">
        <v>13</v>
      </c>
      <c r="D21" s="47">
        <v>7</v>
      </c>
      <c r="E21" s="49"/>
      <c r="F21" s="49">
        <v>3</v>
      </c>
      <c r="G21" s="49"/>
      <c r="H21" s="49"/>
      <c r="I21" s="49">
        <v>5</v>
      </c>
      <c r="J21" s="50">
        <f t="shared" si="0"/>
        <v>15</v>
      </c>
      <c r="L21" s="64"/>
      <c r="M21" s="65"/>
      <c r="N21" s="65"/>
      <c r="O21" s="65"/>
      <c r="P21" s="65"/>
      <c r="Q21" s="65"/>
      <c r="R21" s="65"/>
      <c r="S21" s="65"/>
    </row>
    <row r="22" spans="2:19" x14ac:dyDescent="0.25">
      <c r="B22" s="39">
        <v>2013</v>
      </c>
      <c r="C22" s="44" t="s">
        <v>13</v>
      </c>
      <c r="D22" s="47">
        <v>7</v>
      </c>
      <c r="E22" s="49"/>
      <c r="F22" s="49">
        <v>3</v>
      </c>
      <c r="G22" s="49"/>
      <c r="H22" s="49"/>
      <c r="I22" s="49">
        <v>5</v>
      </c>
      <c r="J22" s="50">
        <f t="shared" si="0"/>
        <v>15</v>
      </c>
      <c r="L22" s="66"/>
      <c r="M22" s="67"/>
      <c r="N22" s="67"/>
      <c r="O22" s="67"/>
      <c r="P22" s="67"/>
      <c r="Q22" s="67"/>
      <c r="R22" s="67"/>
      <c r="S22" s="67"/>
    </row>
    <row r="23" spans="2:19" x14ac:dyDescent="0.25">
      <c r="L23"/>
      <c r="M23"/>
      <c r="N23"/>
      <c r="O23"/>
      <c r="P23"/>
      <c r="Q23"/>
    </row>
  </sheetData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I23"/>
  <sheetViews>
    <sheetView topLeftCell="A4" workbookViewId="0">
      <selection activeCell="C6" sqref="C6:I13"/>
    </sheetView>
  </sheetViews>
  <sheetFormatPr baseColWidth="10" defaultRowHeight="15" x14ac:dyDescent="0.25"/>
  <cols>
    <col min="3" max="3" width="21.5703125" bestFit="1" customWidth="1"/>
    <col min="7" max="7" width="14.7109375" bestFit="1" customWidth="1"/>
    <col min="8" max="8" width="15.28515625" bestFit="1" customWidth="1"/>
  </cols>
  <sheetData>
    <row r="6" spans="3:9" x14ac:dyDescent="0.25">
      <c r="C6" s="82">
        <v>2013</v>
      </c>
      <c r="D6" s="82"/>
      <c r="E6" s="82"/>
      <c r="F6" s="82"/>
      <c r="G6" s="82"/>
      <c r="H6" s="82"/>
      <c r="I6" s="82"/>
    </row>
    <row r="7" spans="3:9" ht="30" x14ac:dyDescent="0.25">
      <c r="C7" s="25" t="s">
        <v>2</v>
      </c>
      <c r="D7" s="4" t="s">
        <v>4</v>
      </c>
      <c r="E7" s="4" t="s">
        <v>5</v>
      </c>
      <c r="F7" s="4" t="s">
        <v>6</v>
      </c>
      <c r="G7" s="4" t="s">
        <v>7</v>
      </c>
      <c r="H7" s="4" t="s">
        <v>8</v>
      </c>
      <c r="I7" s="5" t="s">
        <v>3</v>
      </c>
    </row>
    <row r="8" spans="3:9" x14ac:dyDescent="0.25">
      <c r="C8" s="26" t="s">
        <v>0</v>
      </c>
      <c r="D8" s="60">
        <v>122</v>
      </c>
      <c r="E8" s="60">
        <v>30</v>
      </c>
      <c r="F8" s="60">
        <v>35</v>
      </c>
      <c r="G8" s="60">
        <v>6</v>
      </c>
      <c r="H8" s="60">
        <v>18</v>
      </c>
      <c r="I8" s="60">
        <v>30</v>
      </c>
    </row>
    <row r="9" spans="3:9" x14ac:dyDescent="0.25">
      <c r="C9" s="24" t="s">
        <v>9</v>
      </c>
      <c r="D9" s="60">
        <v>26</v>
      </c>
      <c r="E9" s="60">
        <v>10</v>
      </c>
      <c r="F9" s="60"/>
      <c r="G9" s="60"/>
      <c r="H9" s="60">
        <v>16</v>
      </c>
      <c r="I9" s="60">
        <v>46</v>
      </c>
    </row>
    <row r="10" spans="3:9" x14ac:dyDescent="0.25">
      <c r="C10" s="24" t="s">
        <v>13</v>
      </c>
      <c r="D10" s="60">
        <v>17</v>
      </c>
      <c r="E10" s="60"/>
      <c r="F10" s="60">
        <v>14</v>
      </c>
      <c r="G10" s="60"/>
      <c r="H10" s="60"/>
      <c r="I10" s="60">
        <v>12</v>
      </c>
    </row>
    <row r="11" spans="3:9" x14ac:dyDescent="0.25">
      <c r="C11" s="24" t="s">
        <v>37</v>
      </c>
      <c r="D11" s="61">
        <v>14</v>
      </c>
      <c r="E11" s="61">
        <v>0</v>
      </c>
      <c r="F11" s="61">
        <v>0</v>
      </c>
      <c r="G11" s="61">
        <v>0</v>
      </c>
      <c r="H11" s="61">
        <v>0</v>
      </c>
      <c r="I11" s="61">
        <v>4</v>
      </c>
    </row>
    <row r="12" spans="3:9" x14ac:dyDescent="0.25">
      <c r="C12" s="24" t="s">
        <v>10</v>
      </c>
      <c r="D12" s="60">
        <v>2</v>
      </c>
      <c r="E12" s="60">
        <v>4</v>
      </c>
      <c r="F12" s="60">
        <v>5</v>
      </c>
      <c r="G12" s="60">
        <v>7</v>
      </c>
      <c r="H12" s="60">
        <v>2</v>
      </c>
      <c r="I12" s="60">
        <v>21</v>
      </c>
    </row>
    <row r="13" spans="3:9" x14ac:dyDescent="0.25">
      <c r="C13" s="27" t="s">
        <v>31</v>
      </c>
      <c r="D13" s="60">
        <f t="shared" ref="D13:I13" si="0">SUM(D8:D12)</f>
        <v>181</v>
      </c>
      <c r="E13" s="60">
        <f t="shared" si="0"/>
        <v>44</v>
      </c>
      <c r="F13" s="60">
        <f t="shared" si="0"/>
        <v>54</v>
      </c>
      <c r="G13" s="60">
        <f t="shared" si="0"/>
        <v>13</v>
      </c>
      <c r="H13" s="60">
        <f t="shared" si="0"/>
        <v>36</v>
      </c>
      <c r="I13" s="60">
        <f t="shared" si="0"/>
        <v>113</v>
      </c>
    </row>
    <row r="15" spans="3:9" x14ac:dyDescent="0.25">
      <c r="I15" s="59"/>
    </row>
    <row r="17" spans="3:9" ht="30" x14ac:dyDescent="0.25">
      <c r="C17" s="25" t="s">
        <v>2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5" t="s">
        <v>3</v>
      </c>
    </row>
    <row r="18" spans="3:9" x14ac:dyDescent="0.25">
      <c r="C18" s="26" t="s">
        <v>0</v>
      </c>
      <c r="D18" s="62">
        <f>D8/$D$13</f>
        <v>0.67403314917127077</v>
      </c>
      <c r="E18" s="62">
        <f>E8/$E$13</f>
        <v>0.68181818181818177</v>
      </c>
      <c r="F18" s="62">
        <f>F8/$F$13</f>
        <v>0.64814814814814814</v>
      </c>
      <c r="G18" s="62">
        <f>G8/$G$13</f>
        <v>0.46153846153846156</v>
      </c>
      <c r="H18" s="62">
        <f>H8/$H$13</f>
        <v>0.5</v>
      </c>
      <c r="I18" s="62">
        <f>I8/$I$13</f>
        <v>0.26548672566371684</v>
      </c>
    </row>
    <row r="19" spans="3:9" x14ac:dyDescent="0.25">
      <c r="C19" s="24" t="s">
        <v>9</v>
      </c>
      <c r="D19" s="62">
        <f t="shared" ref="D19:D23" si="1">D9/$D$13</f>
        <v>0.143646408839779</v>
      </c>
      <c r="E19" s="62">
        <f t="shared" ref="E19:E23" si="2">E9/$E$13</f>
        <v>0.22727272727272727</v>
      </c>
      <c r="F19" s="62">
        <f t="shared" ref="F19:F23" si="3">F9/$F$13</f>
        <v>0</v>
      </c>
      <c r="G19" s="62">
        <f t="shared" ref="G19:G23" si="4">G9/$G$13</f>
        <v>0</v>
      </c>
      <c r="H19" s="62">
        <f t="shared" ref="H19:H23" si="5">H9/$H$13</f>
        <v>0.44444444444444442</v>
      </c>
      <c r="I19" s="62">
        <f t="shared" ref="I19:I23" si="6">I9/$I$13</f>
        <v>0.40707964601769914</v>
      </c>
    </row>
    <row r="20" spans="3:9" x14ac:dyDescent="0.25">
      <c r="C20" s="24" t="s">
        <v>13</v>
      </c>
      <c r="D20" s="62">
        <f t="shared" si="1"/>
        <v>9.3922651933701654E-2</v>
      </c>
      <c r="E20" s="62">
        <f t="shared" si="2"/>
        <v>0</v>
      </c>
      <c r="F20" s="62">
        <f t="shared" si="3"/>
        <v>0.25925925925925924</v>
      </c>
      <c r="G20" s="62">
        <f t="shared" si="4"/>
        <v>0</v>
      </c>
      <c r="H20" s="62">
        <f t="shared" si="5"/>
        <v>0</v>
      </c>
      <c r="I20" s="62">
        <f t="shared" si="6"/>
        <v>0.10619469026548672</v>
      </c>
    </row>
    <row r="21" spans="3:9" x14ac:dyDescent="0.25">
      <c r="C21" s="24" t="s">
        <v>12</v>
      </c>
      <c r="D21" s="62">
        <f t="shared" si="1"/>
        <v>7.7348066298342538E-2</v>
      </c>
      <c r="E21" s="62">
        <f t="shared" si="2"/>
        <v>0</v>
      </c>
      <c r="F21" s="62">
        <f t="shared" si="3"/>
        <v>0</v>
      </c>
      <c r="G21" s="62">
        <f t="shared" si="4"/>
        <v>0</v>
      </c>
      <c r="H21" s="62">
        <f t="shared" si="5"/>
        <v>0</v>
      </c>
      <c r="I21" s="62">
        <f t="shared" si="6"/>
        <v>3.5398230088495575E-2</v>
      </c>
    </row>
    <row r="22" spans="3:9" x14ac:dyDescent="0.25">
      <c r="C22" s="24" t="s">
        <v>10</v>
      </c>
      <c r="D22" s="62">
        <f t="shared" si="1"/>
        <v>1.1049723756906077E-2</v>
      </c>
      <c r="E22" s="62">
        <f t="shared" si="2"/>
        <v>9.0909090909090912E-2</v>
      </c>
      <c r="F22" s="62">
        <f t="shared" si="3"/>
        <v>9.2592592592592587E-2</v>
      </c>
      <c r="G22" s="62">
        <f t="shared" si="4"/>
        <v>0.53846153846153844</v>
      </c>
      <c r="H22" s="62">
        <f t="shared" si="5"/>
        <v>5.5555555555555552E-2</v>
      </c>
      <c r="I22" s="62">
        <f t="shared" si="6"/>
        <v>0.18584070796460178</v>
      </c>
    </row>
    <row r="23" spans="3:9" x14ac:dyDescent="0.25">
      <c r="C23" s="27" t="s">
        <v>31</v>
      </c>
      <c r="D23" s="62">
        <f t="shared" si="1"/>
        <v>1</v>
      </c>
      <c r="E23" s="62">
        <f t="shared" si="2"/>
        <v>1</v>
      </c>
      <c r="F23" s="62">
        <f t="shared" si="3"/>
        <v>1</v>
      </c>
      <c r="G23" s="62">
        <f t="shared" si="4"/>
        <v>1</v>
      </c>
      <c r="H23" s="62">
        <f t="shared" si="5"/>
        <v>1</v>
      </c>
      <c r="I23" s="62">
        <f t="shared" si="6"/>
        <v>1</v>
      </c>
    </row>
  </sheetData>
  <mergeCells count="1">
    <mergeCell ref="C6:I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I23"/>
  <sheetViews>
    <sheetView workbookViewId="0">
      <selection activeCell="C6" sqref="C6:I12"/>
    </sheetView>
  </sheetViews>
  <sheetFormatPr baseColWidth="10" defaultRowHeight="15" x14ac:dyDescent="0.25"/>
  <cols>
    <col min="3" max="3" width="21.5703125" bestFit="1" customWidth="1"/>
    <col min="7" max="7" width="14.85546875" bestFit="1" customWidth="1"/>
    <col min="8" max="8" width="15.7109375" bestFit="1" customWidth="1"/>
    <col min="9" max="9" width="15.7109375" customWidth="1"/>
  </cols>
  <sheetData>
    <row r="6" spans="3:9" x14ac:dyDescent="0.25">
      <c r="C6" s="32" t="s">
        <v>32</v>
      </c>
      <c r="D6" s="32" t="s">
        <v>4</v>
      </c>
      <c r="E6" s="32" t="s">
        <v>5</v>
      </c>
      <c r="F6" s="32" t="s">
        <v>6</v>
      </c>
      <c r="G6" s="32" t="s">
        <v>7</v>
      </c>
      <c r="H6" s="32" t="s">
        <v>8</v>
      </c>
      <c r="I6" s="32" t="s">
        <v>3</v>
      </c>
    </row>
    <row r="7" spans="3:9" x14ac:dyDescent="0.25">
      <c r="C7" s="27" t="s">
        <v>0</v>
      </c>
      <c r="D7" s="29">
        <v>44</v>
      </c>
      <c r="E7" s="29">
        <v>9</v>
      </c>
      <c r="F7" s="29">
        <v>13</v>
      </c>
      <c r="G7" s="29">
        <v>3</v>
      </c>
      <c r="H7" s="29">
        <v>7</v>
      </c>
      <c r="I7" s="29">
        <v>9</v>
      </c>
    </row>
    <row r="8" spans="3:9" x14ac:dyDescent="0.25">
      <c r="C8" s="27" t="s">
        <v>9</v>
      </c>
      <c r="D8" s="29">
        <v>17</v>
      </c>
      <c r="E8" s="29">
        <v>8</v>
      </c>
      <c r="F8" s="29"/>
      <c r="G8" s="29"/>
      <c r="H8" s="29">
        <v>12</v>
      </c>
      <c r="I8" s="29">
        <v>41</v>
      </c>
    </row>
    <row r="9" spans="3:9" x14ac:dyDescent="0.25">
      <c r="C9" s="27" t="s">
        <v>13</v>
      </c>
      <c r="D9" s="29">
        <v>7</v>
      </c>
      <c r="E9" s="29"/>
      <c r="F9" s="29">
        <v>3</v>
      </c>
      <c r="G9" s="29"/>
      <c r="H9" s="29"/>
      <c r="I9" s="29">
        <v>5</v>
      </c>
    </row>
    <row r="10" spans="3:9" x14ac:dyDescent="0.25">
      <c r="C10" s="27" t="s">
        <v>37</v>
      </c>
      <c r="D10" s="29">
        <v>12</v>
      </c>
      <c r="E10" s="29">
        <v>0</v>
      </c>
      <c r="F10" s="29">
        <v>0</v>
      </c>
      <c r="G10" s="29">
        <v>0</v>
      </c>
      <c r="H10" s="29">
        <v>0</v>
      </c>
      <c r="I10" s="29">
        <v>4</v>
      </c>
    </row>
    <row r="11" spans="3:9" x14ac:dyDescent="0.25">
      <c r="C11" s="27" t="s">
        <v>10</v>
      </c>
      <c r="D11" s="29">
        <v>2</v>
      </c>
      <c r="E11" s="29">
        <v>4</v>
      </c>
      <c r="F11" s="29">
        <v>6</v>
      </c>
      <c r="G11" s="29">
        <v>4</v>
      </c>
      <c r="H11" s="29">
        <v>2</v>
      </c>
      <c r="I11" s="29">
        <v>16</v>
      </c>
    </row>
    <row r="12" spans="3:9" x14ac:dyDescent="0.25">
      <c r="C12" s="30" t="s">
        <v>33</v>
      </c>
      <c r="D12" s="31">
        <v>82</v>
      </c>
      <c r="E12" s="31">
        <v>21</v>
      </c>
      <c r="F12" s="31">
        <v>22</v>
      </c>
      <c r="G12" s="31">
        <v>7</v>
      </c>
      <c r="H12" s="31">
        <v>21</v>
      </c>
      <c r="I12" s="31">
        <v>75</v>
      </c>
    </row>
    <row r="17" spans="3:9" ht="30" x14ac:dyDescent="0.25">
      <c r="C17" s="25" t="s">
        <v>2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5" t="s">
        <v>3</v>
      </c>
    </row>
    <row r="18" spans="3:9" x14ac:dyDescent="0.25">
      <c r="C18" s="26" t="s">
        <v>0</v>
      </c>
      <c r="D18" s="28">
        <f t="shared" ref="D18:D23" si="0">D7/$D$12</f>
        <v>0.53658536585365857</v>
      </c>
      <c r="E18" s="28">
        <f t="shared" ref="E18:E23" si="1">E7/$E$12</f>
        <v>0.42857142857142855</v>
      </c>
      <c r="F18" s="28">
        <f t="shared" ref="F18:F23" si="2">F7/$F$12</f>
        <v>0.59090909090909094</v>
      </c>
      <c r="G18" s="28">
        <f t="shared" ref="G18:G23" si="3">G7/$G$12</f>
        <v>0.42857142857142855</v>
      </c>
      <c r="H18" s="28">
        <f t="shared" ref="H18:H23" si="4">H7/$H$12</f>
        <v>0.33333333333333331</v>
      </c>
      <c r="I18" s="28">
        <f t="shared" ref="I18:I23" si="5">I7/$I$12</f>
        <v>0.12</v>
      </c>
    </row>
    <row r="19" spans="3:9" x14ac:dyDescent="0.25">
      <c r="C19" s="24" t="s">
        <v>9</v>
      </c>
      <c r="D19" s="28">
        <f t="shared" si="0"/>
        <v>0.2073170731707317</v>
      </c>
      <c r="E19" s="28">
        <f t="shared" si="1"/>
        <v>0.38095238095238093</v>
      </c>
      <c r="F19" s="28">
        <f t="shared" si="2"/>
        <v>0</v>
      </c>
      <c r="G19" s="28">
        <f t="shared" si="3"/>
        <v>0</v>
      </c>
      <c r="H19" s="28">
        <f t="shared" si="4"/>
        <v>0.5714285714285714</v>
      </c>
      <c r="I19" s="28">
        <f t="shared" si="5"/>
        <v>0.54666666666666663</v>
      </c>
    </row>
    <row r="20" spans="3:9" x14ac:dyDescent="0.25">
      <c r="C20" s="24" t="s">
        <v>13</v>
      </c>
      <c r="D20" s="28">
        <f t="shared" si="0"/>
        <v>8.5365853658536592E-2</v>
      </c>
      <c r="E20" s="28">
        <f t="shared" si="1"/>
        <v>0</v>
      </c>
      <c r="F20" s="28">
        <f t="shared" si="2"/>
        <v>0.13636363636363635</v>
      </c>
      <c r="G20" s="28">
        <f t="shared" si="3"/>
        <v>0</v>
      </c>
      <c r="H20" s="28">
        <f t="shared" si="4"/>
        <v>0</v>
      </c>
      <c r="I20" s="28">
        <f t="shared" si="5"/>
        <v>6.6666666666666666E-2</v>
      </c>
    </row>
    <row r="21" spans="3:9" x14ac:dyDescent="0.25">
      <c r="C21" s="24" t="s">
        <v>12</v>
      </c>
      <c r="D21" s="28">
        <f t="shared" si="0"/>
        <v>0.14634146341463414</v>
      </c>
      <c r="E21" s="28">
        <f t="shared" si="1"/>
        <v>0</v>
      </c>
      <c r="F21" s="28">
        <f t="shared" si="2"/>
        <v>0</v>
      </c>
      <c r="G21" s="28">
        <f t="shared" si="3"/>
        <v>0</v>
      </c>
      <c r="H21" s="28">
        <f t="shared" si="4"/>
        <v>0</v>
      </c>
      <c r="I21" s="28">
        <f t="shared" si="5"/>
        <v>5.3333333333333337E-2</v>
      </c>
    </row>
    <row r="22" spans="3:9" x14ac:dyDescent="0.25">
      <c r="C22" s="24" t="s">
        <v>10</v>
      </c>
      <c r="D22" s="28">
        <f t="shared" si="0"/>
        <v>2.4390243902439025E-2</v>
      </c>
      <c r="E22" s="28">
        <f t="shared" si="1"/>
        <v>0.19047619047619047</v>
      </c>
      <c r="F22" s="28">
        <f t="shared" si="2"/>
        <v>0.27272727272727271</v>
      </c>
      <c r="G22" s="28">
        <f t="shared" si="3"/>
        <v>0.5714285714285714</v>
      </c>
      <c r="H22" s="28">
        <f t="shared" si="4"/>
        <v>9.5238095238095233E-2</v>
      </c>
      <c r="I22" s="28">
        <f t="shared" si="5"/>
        <v>0.21333333333333335</v>
      </c>
    </row>
    <row r="23" spans="3:9" x14ac:dyDescent="0.25">
      <c r="C23" s="27" t="s">
        <v>31</v>
      </c>
      <c r="D23" s="28">
        <f t="shared" si="0"/>
        <v>1</v>
      </c>
      <c r="E23" s="28">
        <f t="shared" si="1"/>
        <v>1</v>
      </c>
      <c r="F23" s="28">
        <f t="shared" si="2"/>
        <v>1</v>
      </c>
      <c r="G23" s="28">
        <f t="shared" si="3"/>
        <v>1</v>
      </c>
      <c r="H23" s="28">
        <f t="shared" si="4"/>
        <v>1</v>
      </c>
      <c r="I23" s="28">
        <f t="shared" si="5"/>
        <v>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33"/>
  <sheetViews>
    <sheetView tabSelected="1" topLeftCell="A16" workbookViewId="0">
      <selection activeCell="I31" sqref="I31"/>
    </sheetView>
  </sheetViews>
  <sheetFormatPr baseColWidth="10" defaultRowHeight="15" x14ac:dyDescent="0.25"/>
  <cols>
    <col min="2" max="2" width="23.42578125" bestFit="1" customWidth="1"/>
    <col min="3" max="3" width="36.28515625" bestFit="1" customWidth="1"/>
    <col min="4" max="5" width="18.85546875" bestFit="1" customWidth="1"/>
    <col min="6" max="6" width="14.140625" bestFit="1" customWidth="1"/>
  </cols>
  <sheetData>
    <row r="4" spans="2:6" x14ac:dyDescent="0.25">
      <c r="B4" s="25" t="s">
        <v>1</v>
      </c>
      <c r="C4" s="25" t="s">
        <v>51</v>
      </c>
      <c r="D4" s="25" t="s">
        <v>52</v>
      </c>
      <c r="E4" s="25" t="s">
        <v>49</v>
      </c>
      <c r="F4" s="25" t="s">
        <v>50</v>
      </c>
    </row>
    <row r="5" spans="2:6" x14ac:dyDescent="0.25">
      <c r="B5" s="83">
        <v>2012</v>
      </c>
      <c r="C5" s="71" t="s">
        <v>38</v>
      </c>
      <c r="D5" s="71">
        <v>1</v>
      </c>
      <c r="E5" s="68">
        <v>25231196160</v>
      </c>
      <c r="F5" s="68">
        <v>2955343</v>
      </c>
    </row>
    <row r="6" spans="2:6" x14ac:dyDescent="0.25">
      <c r="B6" s="84"/>
      <c r="C6" s="71" t="s">
        <v>39</v>
      </c>
      <c r="D6" s="71">
        <v>2</v>
      </c>
      <c r="E6" s="68">
        <v>20236920832</v>
      </c>
      <c r="F6" s="68">
        <v>2240703</v>
      </c>
    </row>
    <row r="7" spans="2:6" x14ac:dyDescent="0.25">
      <c r="B7" s="84"/>
      <c r="C7" s="71" t="s">
        <v>40</v>
      </c>
      <c r="D7" s="71">
        <v>3</v>
      </c>
      <c r="E7" s="68">
        <v>15031468032</v>
      </c>
      <c r="F7" s="68">
        <v>1779331</v>
      </c>
    </row>
    <row r="8" spans="2:6" x14ac:dyDescent="0.25">
      <c r="B8" s="84"/>
      <c r="C8" s="71" t="s">
        <v>41</v>
      </c>
      <c r="D8" s="71">
        <v>4</v>
      </c>
      <c r="E8" s="68">
        <v>13163436032</v>
      </c>
      <c r="F8" s="68">
        <v>1791146</v>
      </c>
    </row>
    <row r="9" spans="2:6" x14ac:dyDescent="0.25">
      <c r="B9" s="85"/>
      <c r="C9" s="71" t="s">
        <v>42</v>
      </c>
      <c r="D9" s="71">
        <v>5</v>
      </c>
      <c r="E9" s="68">
        <v>11878050816</v>
      </c>
      <c r="F9" s="68">
        <v>1707937</v>
      </c>
    </row>
    <row r="10" spans="2:6" x14ac:dyDescent="0.25">
      <c r="B10" s="82" t="s">
        <v>48</v>
      </c>
      <c r="C10" s="82"/>
      <c r="D10" s="82"/>
      <c r="E10" s="69">
        <f>SUM(E5:E9)</f>
        <v>85541071872</v>
      </c>
      <c r="F10" s="73">
        <f>SUM(F5:F9)</f>
        <v>10474460</v>
      </c>
    </row>
    <row r="11" spans="2:6" s="74" customFormat="1" x14ac:dyDescent="0.25">
      <c r="B11" s="82" t="s">
        <v>53</v>
      </c>
      <c r="C11" s="82"/>
      <c r="D11" s="82"/>
      <c r="E11" s="73">
        <v>327774981449</v>
      </c>
      <c r="F11" s="73">
        <v>40849317</v>
      </c>
    </row>
    <row r="12" spans="2:6" s="74" customFormat="1" x14ac:dyDescent="0.25">
      <c r="B12" s="82" t="s">
        <v>54</v>
      </c>
      <c r="C12" s="82"/>
      <c r="D12" s="82"/>
      <c r="E12" s="73">
        <f>E5+E6+E7</f>
        <v>60499585024</v>
      </c>
      <c r="F12" s="73">
        <f>F5+F6+F7</f>
        <v>6975377</v>
      </c>
    </row>
    <row r="13" spans="2:6" s="74" customFormat="1" x14ac:dyDescent="0.25">
      <c r="B13" s="82" t="s">
        <v>55</v>
      </c>
      <c r="C13" s="82"/>
      <c r="D13" s="82"/>
      <c r="E13" s="62">
        <f>(E12/E11)</f>
        <v>0.18457657981261577</v>
      </c>
      <c r="F13" s="62">
        <f>(F12/F11)</f>
        <v>0.17075871794869912</v>
      </c>
    </row>
    <row r="14" spans="2:6" s="76" customFormat="1" x14ac:dyDescent="0.25">
      <c r="B14" s="72"/>
      <c r="C14" s="72"/>
      <c r="D14" s="72"/>
      <c r="E14" s="70"/>
      <c r="F14" s="70"/>
    </row>
    <row r="15" spans="2:6" s="76" customFormat="1" x14ac:dyDescent="0.25">
      <c r="B15" s="72"/>
      <c r="C15" s="72"/>
      <c r="D15" s="72"/>
      <c r="E15" s="70"/>
      <c r="F15" s="70"/>
    </row>
    <row r="16" spans="2:6" s="76" customFormat="1" x14ac:dyDescent="0.25">
      <c r="B16" s="72"/>
      <c r="C16" s="72"/>
      <c r="D16" s="77"/>
      <c r="E16" s="77"/>
      <c r="F16" s="70"/>
    </row>
    <row r="17" spans="2:6" s="76" customFormat="1" x14ac:dyDescent="0.25">
      <c r="B17" s="72"/>
      <c r="C17" s="72"/>
      <c r="D17" s="77"/>
      <c r="E17" s="77"/>
      <c r="F17" s="70"/>
    </row>
    <row r="18" spans="2:6" s="76" customFormat="1" x14ac:dyDescent="0.25">
      <c r="B18" s="72"/>
      <c r="C18" s="72"/>
      <c r="D18" s="75"/>
      <c r="E18" s="70"/>
      <c r="F18" s="70"/>
    </row>
    <row r="19" spans="2:6" s="76" customFormat="1" x14ac:dyDescent="0.25">
      <c r="B19" s="72"/>
      <c r="C19" s="72"/>
      <c r="D19" s="72"/>
      <c r="E19" s="70"/>
      <c r="F19" s="70"/>
    </row>
    <row r="22" spans="2:6" x14ac:dyDescent="0.25">
      <c r="B22" s="25" t="s">
        <v>1</v>
      </c>
      <c r="C22" s="25" t="s">
        <v>51</v>
      </c>
      <c r="D22" s="25" t="s">
        <v>52</v>
      </c>
      <c r="E22" s="25" t="s">
        <v>49</v>
      </c>
      <c r="F22" s="25" t="s">
        <v>50</v>
      </c>
    </row>
    <row r="23" spans="2:6" x14ac:dyDescent="0.25">
      <c r="B23" s="83">
        <v>2013</v>
      </c>
      <c r="C23" s="71" t="s">
        <v>43</v>
      </c>
      <c r="D23" s="71">
        <v>1</v>
      </c>
      <c r="E23" s="68">
        <v>17358678016</v>
      </c>
      <c r="F23" s="68">
        <v>1869269</v>
      </c>
    </row>
    <row r="24" spans="2:6" x14ac:dyDescent="0.25">
      <c r="B24" s="84"/>
      <c r="C24" s="71" t="s">
        <v>44</v>
      </c>
      <c r="D24" s="71">
        <v>2</v>
      </c>
      <c r="E24" s="68">
        <v>14738933760</v>
      </c>
      <c r="F24" s="68">
        <v>2047321</v>
      </c>
    </row>
    <row r="25" spans="2:6" x14ac:dyDescent="0.25">
      <c r="B25" s="84"/>
      <c r="C25" s="71" t="s">
        <v>45</v>
      </c>
      <c r="D25" s="71">
        <v>3</v>
      </c>
      <c r="E25" s="68">
        <v>12496540672</v>
      </c>
      <c r="F25" s="68">
        <v>1473042</v>
      </c>
    </row>
    <row r="26" spans="2:6" x14ac:dyDescent="0.25">
      <c r="B26" s="84"/>
      <c r="C26" s="71" t="s">
        <v>46</v>
      </c>
      <c r="D26" s="71">
        <v>4</v>
      </c>
      <c r="E26" s="68">
        <v>11665756160</v>
      </c>
      <c r="F26" s="68">
        <v>1372821</v>
      </c>
    </row>
    <row r="27" spans="2:6" x14ac:dyDescent="0.25">
      <c r="B27" s="85"/>
      <c r="C27" s="71" t="s">
        <v>47</v>
      </c>
      <c r="D27" s="71">
        <v>5</v>
      </c>
      <c r="E27" s="68">
        <v>10494360576</v>
      </c>
      <c r="F27" s="68">
        <v>1067479</v>
      </c>
    </row>
    <row r="28" spans="2:6" x14ac:dyDescent="0.25">
      <c r="B28" s="82" t="s">
        <v>48</v>
      </c>
      <c r="C28" s="82"/>
      <c r="D28" s="82"/>
      <c r="E28" s="73">
        <f>SUM(E23:E27)</f>
        <v>66754269184</v>
      </c>
      <c r="F28" s="73">
        <f>SUM(F23:F27)</f>
        <v>7829932</v>
      </c>
    </row>
    <row r="29" spans="2:6" x14ac:dyDescent="0.25">
      <c r="B29" s="82" t="s">
        <v>56</v>
      </c>
      <c r="C29" s="82"/>
      <c r="D29" s="82"/>
      <c r="E29" s="68">
        <v>181785473153</v>
      </c>
      <c r="F29" s="68">
        <v>22006699</v>
      </c>
    </row>
    <row r="30" spans="2:6" x14ac:dyDescent="0.25">
      <c r="B30" s="82" t="s">
        <v>54</v>
      </c>
      <c r="C30" s="82"/>
      <c r="D30" s="82"/>
      <c r="E30" s="73">
        <f>E23+E25+E26+E27</f>
        <v>52015335424</v>
      </c>
      <c r="F30" s="73">
        <f>F23+F25+F26+F27</f>
        <v>5782611</v>
      </c>
    </row>
    <row r="31" spans="2:6" x14ac:dyDescent="0.25">
      <c r="B31" s="82" t="s">
        <v>57</v>
      </c>
      <c r="C31" s="82"/>
      <c r="D31" s="82"/>
      <c r="E31" s="62">
        <f>(E30/E29)</f>
        <v>0.28613581999603027</v>
      </c>
      <c r="F31" s="62">
        <f>(F30/F29)</f>
        <v>0.2627659423160193</v>
      </c>
    </row>
    <row r="33" spans="3:3" x14ac:dyDescent="0.25">
      <c r="C33" t="s">
        <v>58</v>
      </c>
    </row>
  </sheetData>
  <mergeCells count="10">
    <mergeCell ref="B29:D29"/>
    <mergeCell ref="B30:D30"/>
    <mergeCell ref="B31:D31"/>
    <mergeCell ref="B5:B9"/>
    <mergeCell ref="B10:D10"/>
    <mergeCell ref="B23:B27"/>
    <mergeCell ref="B28:D28"/>
    <mergeCell ref="B11:D11"/>
    <mergeCell ref="B12:D12"/>
    <mergeCell ref="B13:D1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TOTAL PANTALLAS</vt:lpstr>
      <vt:lpstr>PANTALLAS DIGITALES</vt:lpstr>
      <vt:lpstr>TOTAL PANTALLAS 3D</vt:lpstr>
      <vt:lpstr>GRAFICA DIGITALES X CIUDAD</vt:lpstr>
      <vt:lpstr>GRAFICAS 3D X CIUDAD</vt:lpstr>
      <vt:lpstr>TAQUILLA 3D-TAQUILLA TOTAL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Murillo</dc:creator>
  <cp:lastModifiedBy>Sergio Murillo</cp:lastModifiedBy>
  <dcterms:created xsi:type="dcterms:W3CDTF">2013-08-06T16:52:13Z</dcterms:created>
  <dcterms:modified xsi:type="dcterms:W3CDTF">2013-08-13T16:08:02Z</dcterms:modified>
</cp:coreProperties>
</file>